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80" windowWidth="19140" windowHeight="6340"/>
  </bookViews>
  <sheets>
    <sheet name="Proposed Capex Ahemdabad"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s>
  <definedNames>
    <definedName name="\0">'[2]Rate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'[2]Rate Analysis'!#REF!</definedName>
    <definedName name="\p">#REF!</definedName>
    <definedName name="\Q">[3]B!#REF!</definedName>
    <definedName name="\s">#REF!</definedName>
    <definedName name="\T">#REF!</definedName>
    <definedName name="\VAL">#REF!</definedName>
    <definedName name="\z">'[4]BOQ (2)'!$IS$7931</definedName>
    <definedName name="_">[5]OLD!#REF!</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hidden="1">{#N/A,#N/A,FALSE,"VARIATIONS";#N/A,#N/A,FALSE,"BUDGET";#N/A,#N/A,FALSE,"CIVIL QNTY VAR";#N/A,#N/A,FALSE,"SUMMARY";#N/A,#N/A,FALSE,"MATERIAL VAR"}</definedName>
    <definedName name="___________dim4">#REF!</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hidden="1">{#N/A,#N/A,FALSE,"VARIATIONS";#N/A,#N/A,FALSE,"BUDGET";#N/A,#N/A,FALSE,"CIVIL QNTY VAR";#N/A,#N/A,FALSE,"SUMMARY";#N/A,#N/A,FALSE,"MATERIAL VAR"}</definedName>
    <definedName name="_________dim4">#REF!</definedName>
    <definedName name="_________f1" hidden="1">{#N/A,#N/A,FALSE,"VARIATIONS";#N/A,#N/A,FALSE,"BUDGET";#N/A,#N/A,FALSE,"CIVIL QNTY VAR";#N/A,#N/A,FALSE,"SUMMARY";#N/A,#N/A,FALSE,"MATERIAL VAR"}</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hidden="1">{#N/A,#N/A,FALSE,"VARIATIONS";#N/A,#N/A,FALSE,"BUDGET";#N/A,#N/A,FALSE,"CIVIL QNTY VAR";#N/A,#N/A,FALSE,"SUMMARY";#N/A,#N/A,FALSE,"MATERIAL VAR"}</definedName>
    <definedName name="________dim4">#REF!</definedName>
    <definedName name="________f1" hidden="1">{#N/A,#N/A,FALSE,"VARIATIONS";#N/A,#N/A,FALSE,"BUDGET";#N/A,#N/A,FALSE,"CIVIL QNTY VAR";#N/A,#N/A,FALSE,"SUMMARY";#N/A,#N/A,FALSE,"MATERIAL VAR"}</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hidden="1">{#N/A,#N/A,FALSE,"VARIATIONS";#N/A,#N/A,FALSE,"BUDGET";#N/A,#N/A,FALSE,"CIVIL QNTY VAR";#N/A,#N/A,FALSE,"SUMMARY";#N/A,#N/A,FALSE,"MATERIAL VAR"}</definedName>
    <definedName name="_______dim4">#REF!</definedName>
    <definedName name="_______f1" hidden="1">{#N/A,#N/A,FALSE,"VARIATIONS";#N/A,#N/A,FALSE,"BUDGET";#N/A,#N/A,FALSE,"CIVIL QNTY VAR";#N/A,#N/A,FALSE,"SUMMARY";#N/A,#N/A,FALSE,"MATERIAL VAR"}</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hidden="1">{#N/A,#N/A,TRUE,"Front";#N/A,#N/A,TRUE,"Simple Letter";#N/A,#N/A,TRUE,"Inside";#N/A,#N/A,TRUE,"Contents";#N/A,#N/A,TRUE,"Basis";#N/A,#N/A,TRUE,"Inclusions";#N/A,#N/A,TRUE,"Exclusions";#N/A,#N/A,TRUE,"Areas";#N/A,#N/A,TRUE,"Summary";#N/A,#N/A,TRUE,"Detail"}</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hidden="1">{#N/A,#N/A,FALSE,"VARIATIONS";#N/A,#N/A,FALSE,"BUDGET";#N/A,#N/A,FALSE,"CIVIL QNTY VAR";#N/A,#N/A,FALSE,"SUMMARY";#N/A,#N/A,FALSE,"MATERIAL VAR"}</definedName>
    <definedName name="______dim4">#REF!</definedName>
    <definedName name="______f1" hidden="1">{#N/A,#N/A,FALSE,"VARIATIONS";#N/A,#N/A,FALSE,"BUDGET";#N/A,#N/A,FALSE,"CIVIL QNTY VAR";#N/A,#N/A,FALSE,"SUMMARY";#N/A,#N/A,FALSE,"MATERIAL VAR"}</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hidden="1">{#N/A,#N/A,TRUE,"Front";#N/A,#N/A,TRUE,"Simple Letter";#N/A,#N/A,TRUE,"Inside";#N/A,#N/A,TRUE,"Contents";#N/A,#N/A,TRUE,"Basis";#N/A,#N/A,TRUE,"Inclusions";#N/A,#N/A,TRUE,"Exclusions";#N/A,#N/A,TRUE,"Areas";#N/A,#N/A,TRUE,"Summary";#N/A,#N/A,TRUE,"Detail"}</definedName>
    <definedName name="____cat123">#N/A</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hidden="1">{#N/A,#N/A,TRUE,"Front";#N/A,#N/A,TRUE,"Simple Letter";#N/A,#N/A,TRUE,"Inside";#N/A,#N/A,TRUE,"Contents";#N/A,#N/A,TRUE,"Basis";#N/A,#N/A,TRUE,"Inclusions";#N/A,#N/A,TRUE,"Exclusions";#N/A,#N/A,TRUE,"Areas";#N/A,#N/A,TRUE,"Summary";#N/A,#N/A,TRUE,"Detail"}</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'[6]#REF'!$A$78</definedName>
    <definedName name="___AAA6">'[6]#REF'!$A$78</definedName>
    <definedName name="___AAA7">'[6]#REF'!$A$78</definedName>
    <definedName name="___AAD5">[6]Sheet1!$A$78</definedName>
    <definedName name="___alt1">#REF!</definedName>
    <definedName name="___ALT2">#REF!</definedName>
    <definedName name="___ALT3">#REF!</definedName>
    <definedName name="___ALT4">#REF!</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hidden="1">{#N/A,#N/A,TRUE,"Front";#N/A,#N/A,TRUE,"Simple Letter";#N/A,#N/A,TRUE,"Inside";#N/A,#N/A,TRUE,"Contents";#N/A,#N/A,TRUE,"Basis";#N/A,#N/A,TRUE,"Inclusions";#N/A,#N/A,TRUE,"Exclusions";#N/A,#N/A,TRUE,"Areas";#N/A,#N/A,TRUE,"Summary";#N/A,#N/A,TRUE,"Detail"}</definedName>
    <definedName name="___cat123">#N/A</definedName>
    <definedName name="___COL11">'[6]#REF'!#REF!</definedName>
    <definedName name="___COL111">'[6]#REF'!#REF!</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hidden="1">{#N/A,#N/A,TRUE,"Front";#N/A,#N/A,TRUE,"Simple Letter";#N/A,#N/A,TRUE,"Inside";#N/A,#N/A,TRUE,"Contents";#N/A,#N/A,TRUE,"Basis";#N/A,#N/A,TRUE,"Inclusions";#N/A,#N/A,TRUE,"Exclusions";#N/A,#N/A,TRUE,"Areas";#N/A,#N/A,TRUE,"Summary";#N/A,#N/A,TRUE,"Detail"}</definedName>
    <definedName name="___IDC2">City&amp;" "&amp;State</definedName>
    <definedName name="___INDEX_SHEET___ASAP_Utilities">#REF!</definedName>
    <definedName name="___jj300">#REF!</definedName>
    <definedName name="___key2" hidden="1">#REF!</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[7]ROY!$D$313:$O$313</definedName>
    <definedName name="__123Graph_A" hidden="1">'[2]Rate Analysis'!#REF!</definedName>
    <definedName name="__123Graph_AAVGRATE" hidden="1">[7]ROY!$D$59:$O$59</definedName>
    <definedName name="__123Graph_ACAD" hidden="1">'[8]Earnings model'!#REF!</definedName>
    <definedName name="__123Graph_ACAD1" hidden="1">'[8]Earnings model'!#REF!</definedName>
    <definedName name="__123Graph_ACAD2" hidden="1">'[8]Earnings model'!#REF!</definedName>
    <definedName name="__123Graph_ACOL" hidden="1">'[9]Earnings model'!#REF!</definedName>
    <definedName name="__123Graph_ACOL2" hidden="1">'[9]Earnings model'!#REF!</definedName>
    <definedName name="__123Graph_ACOL3" hidden="1">'[9]Earnings model'!#REF!</definedName>
    <definedName name="__123Graph_ACTP" hidden="1">[7]ROY!$D$263:$O$263</definedName>
    <definedName name="__123Graph_ACURRENT" hidden="1">[10]FitOutConfCentre!#REF!</definedName>
    <definedName name="__123Graph_AIBFC" hidden="1">[7]ROY!$D$212:$O$212</definedName>
    <definedName name="__123Graph_APAYROLL" hidden="1">[7]ROY!$D$365:$O$365</definedName>
    <definedName name="__123Graph_APERCENT" hidden="1">[7]ROY!$D$8:$O$8</definedName>
    <definedName name="__123Graph_APERCENT.PIC" hidden="1">[7]ROY!$D$8:$O$8</definedName>
    <definedName name="__123Graph_ARMREV" hidden="1">[7]ROY!$D$111:$O$111</definedName>
    <definedName name="__123Graph_ATOTALREV" hidden="1">[7]ROY!$D$161:$O$161</definedName>
    <definedName name="__123Graph_B" hidden="1">'[2]Rate Analysis'!#REF!</definedName>
    <definedName name="__123Graph_BCAD" hidden="1">'[8]Earnings model'!#REF!</definedName>
    <definedName name="__123Graph_BCAD1" hidden="1">'[8]Earnings model'!#REF!</definedName>
    <definedName name="__123Graph_BCAD2" hidden="1">'[8]Earnings model'!#REF!</definedName>
    <definedName name="__123Graph_BCOL" hidden="1">'[9]Earnings model'!#REF!</definedName>
    <definedName name="__123Graph_BCOL2" hidden="1">'[9]Earnings model'!#REF!</definedName>
    <definedName name="__123Graph_BCOL3" hidden="1">'[9]Earnings model'!#REF!</definedName>
    <definedName name="__123Graph_C" hidden="1">'[2]Rate Analysis'!#REF!</definedName>
    <definedName name="__123Graph_CAVGRATE" hidden="1">[7]ROY!$D$60:$O$60</definedName>
    <definedName name="__123Graph_CCAD" hidden="1">'[8]Earnings model'!#REF!</definedName>
    <definedName name="__123Graph_CCAD1" hidden="1">'[8]Earnings model'!#REF!</definedName>
    <definedName name="__123Graph_CCAD2" hidden="1">'[8]Earnings model'!#REF!</definedName>
    <definedName name="__123Graph_CCOL" hidden="1">'[9]Earnings model'!#REF!</definedName>
    <definedName name="__123Graph_CCOL2" hidden="1">'[9]Earnings model'!#REF!</definedName>
    <definedName name="__123Graph_CCOL3" hidden="1">'[9]Earnings model'!#REF!</definedName>
    <definedName name="__123Graph_CCTP" hidden="1">[7]ROY!$D$264:$O$264</definedName>
    <definedName name="__123Graph_CIBFC" hidden="1">[7]ROY!$D$213:$O$213</definedName>
    <definedName name="__123Graph_CPAYROLL" hidden="1">[7]ROY!$D$366:$O$366</definedName>
    <definedName name="__123Graph_CPERCENT" hidden="1">[7]ROY!$D$9:$O$9</definedName>
    <definedName name="__123Graph_CPERCENT.PIC" hidden="1">[7]ROY!$D$9:$O$9</definedName>
    <definedName name="__123Graph_CRMREV" hidden="1">[7]ROY!$D$112:$O$112</definedName>
    <definedName name="__123Graph_CTOTALREV" hidden="1">[7]ROY!$D$162:$O$162</definedName>
    <definedName name="__123Graph_D" hidden="1">'[2]Rate Analysis'!#REF!</definedName>
    <definedName name="__123Graph_DCAD" hidden="1">'[8]Earnings model'!#REF!</definedName>
    <definedName name="__123Graph_DCAD1" hidden="1">'[8]Earnings model'!#REF!</definedName>
    <definedName name="__123Graph_DCAD2" hidden="1">'[8]Earnings model'!#REF!</definedName>
    <definedName name="__123Graph_DCOL" hidden="1">'[9]Earnings model'!#REF!</definedName>
    <definedName name="__123Graph_DCOL2" hidden="1">'[9]Earnings model'!#REF!</definedName>
    <definedName name="__123Graph_DCOL3" hidden="1">'[9]Earnings model'!#REF!</definedName>
    <definedName name="__123Graph_E" hidden="1">'[2]Rate Analysis'!#REF!</definedName>
    <definedName name="__123Graph_EAVGRATE" hidden="1">[7]ROY!$D$61:$O$61</definedName>
    <definedName name="__123Graph_ECAD" hidden="1">'[8]Earnings model'!#REF!</definedName>
    <definedName name="__123Graph_ECAD1" hidden="1">'[8]Earnings model'!#REF!</definedName>
    <definedName name="__123Graph_ECAD2" hidden="1">'[8]Earnings model'!#REF!</definedName>
    <definedName name="__123Graph_ECOL" hidden="1">'[9]Earnings model'!#REF!</definedName>
    <definedName name="__123Graph_ECOL2" hidden="1">'[9]Earnings model'!#REF!</definedName>
    <definedName name="__123Graph_ECOL3" hidden="1">'[9]Earnings model'!#REF!</definedName>
    <definedName name="__123Graph_ECTP" hidden="1">[7]ROY!$D$265:$O$265</definedName>
    <definedName name="__123Graph_EIBFC" hidden="1">[7]ROY!$D$214:$O$214</definedName>
    <definedName name="__123Graph_EPAYROLL" hidden="1">[7]ROY!$D$367:$O$367</definedName>
    <definedName name="__123Graph_EPERCENT" hidden="1">[7]ROY!$D$10:$O$10</definedName>
    <definedName name="__123Graph_ERMREV" hidden="1">[7]ROY!$D$113:$O$113</definedName>
    <definedName name="__123Graph_ETOTALREV" hidden="1">[7]ROY!$D$163:$O$163</definedName>
    <definedName name="__123Graph_F" hidden="1">'[2]Rate Analysis'!#REF!</definedName>
    <definedName name="__123Graph_FCAD2" hidden="1">'[8]Earnings model'!#REF!</definedName>
    <definedName name="__123Graph_FCOL3" hidden="1">'[9]Earnings model'!#REF!</definedName>
    <definedName name="__123Graph_X" hidden="1">'[2]Rate Analysis'!#REF!</definedName>
    <definedName name="__123Graph_XAVGRATE" hidden="1">[7]ROY!$D$6:$O$6</definedName>
    <definedName name="__123Graph_XCAD" hidden="1">'[8]Earnings model'!#REF!</definedName>
    <definedName name="__123Graph_XCAD1" hidden="1">'[8]Earnings model'!#REF!</definedName>
    <definedName name="__123Graph_XCAD2" hidden="1">'[8]Earnings model'!#REF!</definedName>
    <definedName name="__123Graph_XCOL" hidden="1">'[9]Earnings model'!#REF!</definedName>
    <definedName name="__123Graph_XCOL2" hidden="1">'[9]Earnings model'!#REF!</definedName>
    <definedName name="__123Graph_XCOL3" hidden="1">'[9]Earnings model'!#REF!</definedName>
    <definedName name="__123Graph_XCTP" hidden="1">[7]ROY!$D$6:$O$6</definedName>
    <definedName name="__123Graph_XIBFC" hidden="1">[7]ROY!$D$6:$O$6</definedName>
    <definedName name="__123Graph_XPAYROLL" hidden="1">[7]ROY!$D$6:$O$6</definedName>
    <definedName name="__123Graph_XPERCENT" hidden="1">[7]ROY!$D$6:$O$6</definedName>
    <definedName name="__123Graph_XPERCENT.PIC" hidden="1">[7]ROY!$D$6:$O$6</definedName>
    <definedName name="__123Graph_XRMREV" hidden="1">[7]ROY!$D$6:$O$6</definedName>
    <definedName name="__123Graph_XTOTALREV" hidden="1">[7]ROY!$D$6:$O$6</definedName>
    <definedName name="__2__123Graph_CF_B" hidden="1">[7]ROY!$D$314:$O$314</definedName>
    <definedName name="__3__123Graph_EF_B" hidden="1">[7]ROY!$D$315:$O$315</definedName>
    <definedName name="__4__123Graph_XF_B" hidden="1">[7]ROY!$D$6:$O$6</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'[6]#REF'!$A$78</definedName>
    <definedName name="__aaa55">#REF!</definedName>
    <definedName name="__AAA6">'[6]#REF'!$A$78</definedName>
    <definedName name="__AAA7">'[6]#REF'!$A$78</definedName>
    <definedName name="__AAD5">[6]Sheet1!$A$78</definedName>
    <definedName name="__aad55">#REF!</definedName>
    <definedName name="__abb10">[11]Cost_Any.!#REF!</definedName>
    <definedName name="__abb15">[11]Cost_Any.!#REF!</definedName>
    <definedName name="__abb5">[11]Cost_Any.!#REF!</definedName>
    <definedName name="__acb1250">[12]Costing!#REF!</definedName>
    <definedName name="__ACB2500">[12]Costing!#REF!</definedName>
    <definedName name="__ACB630">[13]ABB!#REF!</definedName>
    <definedName name="__alt1">#REF!</definedName>
    <definedName name="__ALT2">#REF!</definedName>
    <definedName name="__ALT3">#REF!</definedName>
    <definedName name="__ALT4">#REF!</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hidden="1">{#N/A,#N/A,TRUE,"Front";#N/A,#N/A,TRUE,"Simple Letter";#N/A,#N/A,TRUE,"Inside";#N/A,#N/A,TRUE,"Contents";#N/A,#N/A,TRUE,"Basis";#N/A,#N/A,TRUE,"Inclusions";#N/A,#N/A,TRUE,"Exclusions";#N/A,#N/A,TRUE,"Areas";#N/A,#N/A,TRUE,"Summary";#N/A,#N/A,TRUE,"Detail"}</definedName>
    <definedName name="__cat123">City&amp;" "&amp;State</definedName>
    <definedName name="__COS125">[12]Costing!#REF!</definedName>
    <definedName name="__COS160">[12]Costing!#REF!</definedName>
    <definedName name="__COS2500">[13]GE!#REF!</definedName>
    <definedName name="__COS32">[12]Costing!#REF!</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hidden="1">{#N/A,#N/A,TRUE,"Front";#N/A,#N/A,TRUE,"Simple Letter";#N/A,#N/A,TRUE,"Inside";#N/A,#N/A,TRUE,"Contents";#N/A,#N/A,TRUE,"Basis";#N/A,#N/A,TRUE,"Inclusions";#N/A,#N/A,TRUE,"Exclusions";#N/A,#N/A,TRUE,"Areas";#N/A,#N/A,TRUE,"Summary";#N/A,#N/A,TRUE,"Detail"}</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[14]Costing!$H$179</definedName>
    <definedName name="__FUA9495">[15]dyes!$E$52</definedName>
    <definedName name="__FUB9495">[15]dyes!$C$52</definedName>
    <definedName name="__hp10" hidden="1">{#N/A,#N/A,TRUE,"Front";#N/A,#N/A,TRUE,"Simple Letter";#N/A,#N/A,TRUE,"Inside";#N/A,#N/A,TRUE,"Contents";#N/A,#N/A,TRUE,"Basis";#N/A,#N/A,TRUE,"Inclusions";#N/A,#N/A,TRUE,"Exclusions";#N/A,#N/A,TRUE,"Areas";#N/A,#N/A,TRUE,"Summary";#N/A,#N/A,TRUE,"Detail"}</definedName>
    <definedName name="__IDC2">City&amp;" "&amp;State</definedName>
    <definedName name="__IntlFixup" hidden="1">TRUE</definedName>
    <definedName name="__jj300">#REF!</definedName>
    <definedName name="__key1" hidden="1">[16]sheet6!#REF!</definedName>
    <definedName name="__key2" hidden="1">#REF!</definedName>
    <definedName name="__Ki1">#REF!</definedName>
    <definedName name="__Ki2">#REF!</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[12]Mat.Cost!$B$52</definedName>
    <definedName name="__pp10">[12]Mat.Cost!#REF!</definedName>
    <definedName name="__pp2">[12]Mat.Cost!#REF!</definedName>
    <definedName name="__pp3">[12]Mat.Cost!#REF!</definedName>
    <definedName name="__pp4">[12]Mat.Cost!#REF!</definedName>
    <definedName name="__pp5">[12]Mat.Cost!#REF!</definedName>
    <definedName name="__pp6">[12]Mat.Cost!#REF!</definedName>
    <definedName name="__pp7">[12]Mat.Cost!#REF!</definedName>
    <definedName name="__pp8">[12]Mat.Cost!#REF!</definedName>
    <definedName name="__pp9">[12]Mat.Cost!#REF!</definedName>
    <definedName name="__Pr1">#REF!</definedName>
    <definedName name="__pr2">#REF!</definedName>
    <definedName name="__ra3">#REF!</definedName>
    <definedName name="__ra3_2">#REF!</definedName>
    <definedName name="__ra3_6">#REF!</definedName>
    <definedName name="__ra3_7">#REF!</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[12]Mat.Cost!#REF!</definedName>
    <definedName name="__rt4">[12]Mat.Cost!#REF!</definedName>
    <definedName name="__rt5">[12]Mat.Cost!#REF!</definedName>
    <definedName name="__rt6">[12]Mat.Cost!#REF!</definedName>
    <definedName name="__rt7">[12]Mat.Cost!#REF!</definedName>
    <definedName name="__rt8">[12]Mat.Cost!#REF!</definedName>
    <definedName name="__rt9">[12]Mat.Cost!#REF!</definedName>
    <definedName name="__sch1">#REF!</definedName>
    <definedName name="__sch2">#REF!</definedName>
    <definedName name="__SD107">[17]MG!$H$83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[18]Lab!$H$1:$I$65536</definedName>
    <definedName name="__SFU160">[12]Costing!#REF!</definedName>
    <definedName name="__SH1">#REF!</definedName>
    <definedName name="__SH2">#REF!</definedName>
    <definedName name="__SH3">#REF!</definedName>
    <definedName name="__SH4">#REF!</definedName>
    <definedName name="__SH5">#REF!</definedName>
    <definedName name="__ss9">[19]newsales!$AU$11</definedName>
    <definedName name="__TB2">'[20]SPT vs PHI'!$B$2:$C$65</definedName>
    <definedName name="__TB2_2">#REF!</definedName>
    <definedName name="__tem1"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'[21]MASTER_RATE ANALYSIS'!$B$188:$G$188</definedName>
    <definedName name="_1">'[21]MASTER_RATE ANALYSIS'!$A$2477:$I$2907</definedName>
    <definedName name="_1_">#REF!</definedName>
    <definedName name="_1__123Graph_AChart_1AJ" hidden="1">#REF!</definedName>
    <definedName name="_1__123Graph_ACHART_3" hidden="1">[22]CASHFLOWS!#REF!</definedName>
    <definedName name="_1__123Graph_AF_B" hidden="1">[7]ROY!$D$313:$O$313</definedName>
    <definedName name="_10">'[21]MASTER_RATE ANALYSIS'!$A$592:$H$619</definedName>
    <definedName name="_10_____123Graph_BCHART_3" hidden="1">[23]CASHFLOWS!#REF!</definedName>
    <definedName name="_10__123Graph_XCHART_4" hidden="1">[24]CASHFLOWS!$B$15:$B$29</definedName>
    <definedName name="_11">#REF!</definedName>
    <definedName name="_1111">#REF!</definedName>
    <definedName name="_12">'[21]MASTER_RATE ANALYSIS'!$A$702:$H$724</definedName>
    <definedName name="_12_____123Graph_BCHART_4" hidden="1">[23]CASHFLOWS!#REF!</definedName>
    <definedName name="_123graph_bcad22" hidden="1">'[8]Earnings model'!#REF!</definedName>
    <definedName name="_13">'[21]MASTER_RATE ANALYSIS'!$A$726:$H$748</definedName>
    <definedName name="_13_____123Graph_XCHART_3" hidden="1">[23]CASHFLOWS!$B$15:$B$29</definedName>
    <definedName name="_14">'[21]MASTER_RATE ANALYSIS'!$A$773:$H$794</definedName>
    <definedName name="_14_____123Graph_XCHART_4" hidden="1">[23]CASHFLOWS!$B$15:$B$29</definedName>
    <definedName name="_14A" hidden="1">{#N/A,#N/A,FALSE,"VARIATIONS";#N/A,#N/A,FALSE,"BUDGET";#N/A,#N/A,FALSE,"CIVIL QNTY VAR";#N/A,#N/A,FALSE,"SUMMARY";#N/A,#N/A,FALSE,"MATERIAL VAR"}</definedName>
    <definedName name="_15">'[21]MASTER_RATE ANALYSIS'!$A$796:$H$817</definedName>
    <definedName name="_16">'[21]MASTER_RATE ANALYSIS'!$A$845:$H$871</definedName>
    <definedName name="_16____123Graph_ACHART_3" hidden="1">[23]CASHFLOWS!#REF!</definedName>
    <definedName name="_17">'[21]MASTER_RATE ANALYSIS'!$A$874:$H$899</definedName>
    <definedName name="_18">'[21]MASTER_RATE ANALYSIS'!$A$901:$H$922</definedName>
    <definedName name="_18____123Graph_ACHART_4" hidden="1">[23]CASHFLOWS!#REF!</definedName>
    <definedName name="_19">'[21]MASTER_RATE ANALYSIS'!$A$924:$H$950</definedName>
    <definedName name="_2">'[21]MASTER_RATE ANALYSIS'!$A$380:$H$402</definedName>
    <definedName name="_2__123Graph_AChart_1Q" hidden="1">#REF!</definedName>
    <definedName name="_2__123Graph_ACHART_3" hidden="1">[24]CASHFLOWS!#REF!</definedName>
    <definedName name="_2__123Graph_ACHART_4" hidden="1">[22]CASHFLOWS!#REF!</definedName>
    <definedName name="_2__123Graph_CF_B" hidden="1">[7]ROY!$D$314:$O$314</definedName>
    <definedName name="_20">'[21]MASTER_RATE ANALYSIS'!$A$952:$H$978</definedName>
    <definedName name="_20____123Graph_BCHART_3" hidden="1">[23]CASHFLOWS!#REF!</definedName>
    <definedName name="_21">'[21]MASTER_RATE ANALYSIS'!$A$980:$H$1009</definedName>
    <definedName name="_22">#REF!</definedName>
    <definedName name="_22____123Graph_BCHART_4" hidden="1">[23]CASHFLOWS!#REF!</definedName>
    <definedName name="_23">'[21]MASTER_RATE ANALYSIS'!$A$1055:$H$1081</definedName>
    <definedName name="_23____123Graph_XCHART_3" hidden="1">[23]CASHFLOWS!$B$15:$B$29</definedName>
    <definedName name="_24">'[21]MASTER_RATE ANALYSIS'!$A$1110:$H$1132</definedName>
    <definedName name="_24____123Graph_XCHART_4" hidden="1">[23]CASHFLOWS!$B$15:$B$29</definedName>
    <definedName name="_25">'[21]MASTER_RATE ANALYSIS'!$A$1134:$H$1153</definedName>
    <definedName name="_26">'[21]MASTER_RATE ANALYSIS'!$A$1155:$H$1176</definedName>
    <definedName name="_26___123Graph_ACHART_3" hidden="1">[23]CASHFLOWS!#REF!</definedName>
    <definedName name="_27">'[21]MASTER_RATE ANALYSIS'!$A$1178:$H$1205</definedName>
    <definedName name="_28">'[21]MASTER_RATE ANALYSIS'!$A$1207:$H$1229</definedName>
    <definedName name="_28___123Graph_ACHART_4" hidden="1">[23]CASHFLOWS!#REF!</definedName>
    <definedName name="_29">'[21]MASTER_RATE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'[21]MASTER_RATE ANALYSIS'!$A$404:$H$424</definedName>
    <definedName name="_3__123Graph_BChart_1Q" hidden="1">#REF!</definedName>
    <definedName name="_3__123Graph_BCHART_3" hidden="1">[22]CASHFLOWS!#REF!</definedName>
    <definedName name="_3__123Graph_EF_B" hidden="1">[7]ROY!$D$315:$O$315</definedName>
    <definedName name="_30">'[21]MASTER_RATE ANALYSIS'!$A$1668:$H$1692</definedName>
    <definedName name="_30___123Graph_BCHART_3" hidden="1">[23]CASHFLOWS!#REF!</definedName>
    <definedName name="_31">'[21]MASTER_RATE ANALYSIS'!$A$1282:$H$1304</definedName>
    <definedName name="_32">'[21]MASTER_RATE ANALYSIS'!$A$1359:$H$1380</definedName>
    <definedName name="_32___123Graph_BCHART_4" hidden="1">[23]CASHFLOWS!#REF!</definedName>
    <definedName name="_33">'[21]MASTER_RATE ANALYSIS'!$A$1383:$H$1405</definedName>
    <definedName name="_33___123Graph_XCHART_3" hidden="1">[23]CASHFLOWS!$B$15:$B$29</definedName>
    <definedName name="_34">'[21]MASTER_RATE ANALYSIS'!$A$1407:$H$1429</definedName>
    <definedName name="_34___123Graph_XCHART_4" hidden="1">[23]CASHFLOWS!$B$15:$B$29</definedName>
    <definedName name="_35">'[21]MASTER_RATE ANALYSIS'!$A$1563:$H$1588</definedName>
    <definedName name="_36">'[21]MASTER_RATE ANALYSIS'!$A$1590:$H$1611</definedName>
    <definedName name="_36__123Graph_ACHART_3" hidden="1">[23]CASHFLOWS!#REF!</definedName>
    <definedName name="_37">'[21]MASTER_RATE ANALYSIS'!$A$1613:$H$1639</definedName>
    <definedName name="_38">'[21]MASTER_RATE ANALYSIS'!$A$1694:$H$1716</definedName>
    <definedName name="_38__123Graph_ACHART_4" hidden="1">[23]CASHFLOWS!#REF!</definedName>
    <definedName name="_39">'[21]MASTER_RATE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'[21]MASTER_RATE ANALYSIS'!$A$426:$H$448</definedName>
    <definedName name="_4_">[5]OLD!#REF!</definedName>
    <definedName name="_4__123Graph_ACHART_4" hidden="1">[24]CASHFLOWS!#REF!</definedName>
    <definedName name="_4__123Graph_BCHART_4" hidden="1">[22]CASHFLOWS!#REF!</definedName>
    <definedName name="_4__123Graph_XF_B" hidden="1">[7]ROY!$D$6:$O$6</definedName>
    <definedName name="_40">'[21]MASTER_RATE ANALYSIS'!$A$1794:$H$1816</definedName>
    <definedName name="_40__123Graph_BCHART_3" hidden="1">[23]CASHFLOWS!#REF!</definedName>
    <definedName name="_41">'[21]MASTER_RATE ANALYSIS'!$A$1431:$H$1456</definedName>
    <definedName name="_42">'[21]MASTER_RATE ANALYSIS'!$A$1458:$H$1482</definedName>
    <definedName name="_42__123Graph_BCHART_4" hidden="1">[23]CASHFLOWS!#REF!</definedName>
    <definedName name="_43">'[21]MASTER_RATE ANALYSIS'!$A$1818:$H$1840</definedName>
    <definedName name="_43__123Graph_XCHART_3" hidden="1">[23]CASHFLOWS!$B$15:$B$29</definedName>
    <definedName name="_44">'[21]MASTER_RATE ANALYSIS'!$A$1537:$H$1561</definedName>
    <definedName name="_44__123Graph_XCHART_4" hidden="1">[23]CASHFLOWS!$B$15:$B$29</definedName>
    <definedName name="_45">'[21]MASTER_RATE ANALYSIS'!$A$1842:$H$1864</definedName>
    <definedName name="_46">'[21]MASTER_RATE ANALYSIS'!$A$1866:$H$1889</definedName>
    <definedName name="_47">'[21]MASTER_RATE ANALYSIS'!$A$1913:$H$1938</definedName>
    <definedName name="_48">'[21]MASTER_RATE ANALYSIS'!$A$1940:$H$1962</definedName>
    <definedName name="_49">'[21]MASTER_RATE ANALYSIS'!$A$1964:$H$1986</definedName>
    <definedName name="_5">'[21]MASTER_RATE ANALYSIS'!$A$474:$H$495</definedName>
    <definedName name="_5__123Graph_XCHART_3" hidden="1">[22]CASHFLOWS!$B$15:$B$29</definedName>
    <definedName name="_50">'[21]MASTER_RATE ANALYSIS'!$A$1988:$H$2010</definedName>
    <definedName name="_51">'[21]MASTER_RATE ANALYSIS'!$A$2012:$H$2037</definedName>
    <definedName name="_52">'[21]MASTER_RATE ANALYSIS'!$A$2039:$H$2060</definedName>
    <definedName name="_53">'[21]MASTER_RATE ANALYSIS'!$A$2062:$H$2086</definedName>
    <definedName name="_54">'[21]MASTER_RATE ANALYSIS'!$A$2089:$H$2112</definedName>
    <definedName name="_55">'[21]MASTER_RATE ANALYSIS'!$A$2115:$H$2138</definedName>
    <definedName name="_56">'[21]MASTER_RATE ANALYSIS'!$A$2140:$H$2163</definedName>
    <definedName name="_57">'[21]MASTER_RATE ANALYSIS'!$A$2165:$H$2187</definedName>
    <definedName name="_58">'[21]MASTER_RATE ANALYSIS'!$A$2190:$H$2214</definedName>
    <definedName name="_59">'[21]MASTER_RATE ANALYSIS'!$A$2216:$H$2242</definedName>
    <definedName name="_6">'[21]MASTER_RATE ANALYSIS'!$A$497:$H$518</definedName>
    <definedName name="_6_____123Graph_ACHART_3" hidden="1">[23]CASHFLOWS!#REF!</definedName>
    <definedName name="_6__123Graph_BCHART_3" hidden="1">[24]CASHFLOWS!#REF!</definedName>
    <definedName name="_6__123Graph_XCHART_4" hidden="1">[22]CASHFLOWS!$B$15:$B$29</definedName>
    <definedName name="_60">'[21]MASTER_RATE ANALYSIS'!$A$2244:$H$2272</definedName>
    <definedName name="_61">'[21]MASTER_RATE ANALYSIS'!$A$2303:$H$2331</definedName>
    <definedName name="_62">'[21]MASTER_RATE ANALYSIS'!$A$2333:$H$2361</definedName>
    <definedName name="_63">'[21]MASTER_RATE ANALYSIS'!$A$2363:$H$2391</definedName>
    <definedName name="_64">'[21]MASTER_RATE ANALYSIS'!$A$2393:$H$2418</definedName>
    <definedName name="_65">'[21]MASTER_RATE ANALYSIS'!$A$2420:$H$2447</definedName>
    <definedName name="_66">'[21]MASTER_RATE ANALYSIS'!$A$2449:$H$2476</definedName>
    <definedName name="_67">'[21]MASTER_RATE ANALYSIS'!$A$2504:$H$2551</definedName>
    <definedName name="_68">'[21]MASTER_RATE ANALYSIS'!$A$2553:$H$2601</definedName>
    <definedName name="_69">'[21]MASTER_RATE ANALYSIS'!$A$2603:$H$2648</definedName>
    <definedName name="_7">'[21]MASTER_RATE ANALYSIS'!$A$520:$H$541</definedName>
    <definedName name="_70">'[21]MASTER_RATE ANALYSIS'!$A$2650:$H$2697</definedName>
    <definedName name="_71">'[21]MASTER_RATE ANALYSIS'!$A$2699:$H$2748</definedName>
    <definedName name="_72">'[21]MASTER_RATE ANALYSIS'!$A$2750:$H$2795</definedName>
    <definedName name="_73">'[21]MASTER_RATE ANALYSIS'!$A$2478:$H$2502</definedName>
    <definedName name="_74">'[21]MASTER_RATE ANALYSIS'!$A$2797:$H$2822</definedName>
    <definedName name="_75">'[21]MASTER_RATE ANALYSIS'!$A$2879:$H$2909</definedName>
    <definedName name="_8">'[21]MASTER_RATE ANALYSIS'!$A$544:$H$566</definedName>
    <definedName name="_8_____123Graph_ACHART_4" hidden="1">[23]CASHFLOWS!#REF!</definedName>
    <definedName name="_8__123Graph_BCHART_4" hidden="1">[24]CASHFLOWS!#REF!</definedName>
    <definedName name="_8_0RMconsu">#REF!</definedName>
    <definedName name="_9">#REF!</definedName>
    <definedName name="_9__123Graph_XCHART_3" hidden="1">[24]CASHFLOWS!$B$15:$B$29</definedName>
    <definedName name="_96.12.30">#REF!</definedName>
    <definedName name="_a">#REF!</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[16]sheet6!#REF!</definedName>
    <definedName name="_afsva" hidden="1">#REF!</definedName>
    <definedName name="_alt1">#REF!</definedName>
    <definedName name="_ALT2">#REF!</definedName>
    <definedName name="_ALT3">#REF!</definedName>
    <definedName name="_ALT4">#REF!</definedName>
    <definedName name="_ans987" hidden="1">{#N/A,#N/A,FALSE,"VARIATIONS";#N/A,#N/A,FALSE,"BUDGET";#N/A,#N/A,FALSE,"CIVIL QNTY VAR";#N/A,#N/A,FALSE,"SUMMARY";#N/A,#N/A,FALSE,"MATERIAL VAR"}</definedName>
    <definedName name="_asder">IF('[25]FITZ MORT 94'!#REF!&lt;&gt;"",MIN('[25]FITZ MORT 94'!#REF!,[0]!Pmt_to_use-'[25]FITZ MORT 94'!#REF!),"")</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IF('[25]FITZ MORT 94'!#REF!&lt;&gt;"",DATE(YEAR([0]!First_payment_due),MONTH([0]!First_payment_due)+('[25]FITZ MORT 94'!#REF!-1)*12/[0]!Payments_per_year,DAY([0]!First_payment_due)),"")</definedName>
    <definedName name="_b111121">#REF!</definedName>
    <definedName name="_base1">{"Project Oasis"}</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hidden="1">{#N/A,#N/A,TRUE,"Front";#N/A,#N/A,TRUE,"Simple Letter";#N/A,#N/A,TRUE,"Inside";#N/A,#N/A,TRUE,"Contents";#N/A,#N/A,TRUE,"Basis";#N/A,#N/A,TRUE,"Inclusions";#N/A,#N/A,TRUE,"Exclusions";#N/A,#N/A,TRUE,"Areas";#N/A,#N/A,TRUE,"Summary";#N/A,#N/A,TRUE,"Detail"}</definedName>
    <definedName name="_cat123">#N/A</definedName>
    <definedName name="_cbwg" hidden="1">{"financials",#N/A,FALSE,"BASIC"}</definedName>
    <definedName name="_CFD99">#REF!</definedName>
    <definedName name="_cgn" hidden="1">{"basic",#N/A,FALSE,"BASIC"}</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[0]!Payments_per_year*[0]!Term_in_years</definedName>
    <definedName name="_dcd3" hidden="1">{#N/A,#N/A,TRUE,"Front";#N/A,#N/A,TRUE,"Simple Letter";#N/A,#N/A,TRUE,"Inside";#N/A,#N/A,TRUE,"Contents";#N/A,#N/A,TRUE,"Basis";#N/A,#N/A,TRUE,"Inclusions";#N/A,#N/A,TRUE,"Exclusions";#N/A,#N/A,TRUE,"Areas";#N/A,#N/A,TRUE,"Summary";#N/A,#N/A,TRUE,"Detail"}</definedName>
    <definedName name="_dd5" hidden="1">{#N/A,#N/A,FALSE,"VARIATIONS";#N/A,#N/A,FALSE,"BUDGET";#N/A,#N/A,FALSE,"CIVIL QNTY VAR";#N/A,#N/A,FALSE,"SUMMARY";#N/A,#N/A,FALSE,"MATERIAL VAR"}</definedName>
    <definedName name="_dd6" hidden="1">{#N/A,#N/A,FALSE,"VARIATIONS";#N/A,#N/A,FALSE,"BUDGET";#N/A,#N/A,FALSE,"CIVIL QNTY VAR";#N/A,#N/A,FALSE,"SUMMARY";#N/A,#N/A,FALSE,"MATERIAL VAR"}</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hidden="1">{#N/A,#N/A,FALSE,"VARIATIONS";#N/A,#N/A,FALSE,"BUDGET";#N/A,#N/A,FALSE,"CIVIL QNTY VAR";#N/A,#N/A,FALSE,"SUMMARY";#N/A,#N/A,FALSE,"MATERIAL VAR"}</definedName>
    <definedName name="_f3"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IF('[25]FITZ MORT 94'!#REF!&lt;&gt;"",DATE(YEAR([0]!First_payment_due),MONTH([0]!First_payment_due)+('[25]FITZ MORT 94'!#REF!-1)*12/[0]!Payments_per_year,DAY([0]!First_payment_due)),"")</definedName>
    <definedName name="_HDD1111" hidden="1">{#N/A,#N/A,TRUE,"Front";#N/A,#N/A,TRUE,"Simple Letter";#N/A,#N/A,TRUE,"Inside";#N/A,#N/A,TRUE,"Contents";#N/A,#N/A,TRUE,"Basis";#N/A,#N/A,TRUE,"Inclusions";#N/A,#N/A,TRUE,"Exclusions";#N/A,#N/A,TRUE,"Areas";#N/A,#N/A,TRUE,"Summary";#N/A,#N/A,TRUE,"Detail"}</definedName>
    <definedName name="_hhfo" hidden="1">{"banks",#N/A,FALSE,"BASIC"}</definedName>
    <definedName name="_hp10" hidden="1">{#N/A,#N/A,TRUE,"Front";#N/A,#N/A,TRUE,"Simple Letter";#N/A,#N/A,TRUE,"Inside";#N/A,#N/A,TRUE,"Contents";#N/A,#N/A,TRUE,"Basis";#N/A,#N/A,TRUE,"Inclusions";#N/A,#N/A,TRUE,"Exclusions";#N/A,#N/A,TRUE,"Areas";#N/A,#N/A,TRUE,"Summary";#N/A,#N/A,TRUE,"Detail"}</definedName>
    <definedName name="_IDC2">#N/A</definedName>
    <definedName name="_idiotb1" hidden="1">{"dep. full detail",#N/A,FALSE,"annex";"3cd annex",#N/A,FALSE,"annex";"co. dep.",#N/A,FALSE,"annex"}</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hidden="1">{"dep. full detail",#N/A,FALSE,"annex";"3cd annex",#N/A,FALSE,"annex";"co. dep.",#N/A,FALSE,"annex"}</definedName>
    <definedName name="_jsvhj" hidden="1">{#N/A,#N/A,FALSE,"One Pager";#N/A,#N/A,FALSE,"Technical"}</definedName>
    <definedName name="_Key1" hidden="1">#REF!</definedName>
    <definedName name="_Key2" hidden="1">#REF!</definedName>
    <definedName name="_key22" hidden="1">[26]MARGIN!#REF!</definedName>
    <definedName name="_Ki1">#REF!</definedName>
    <definedName name="_Ki2">#REF!</definedName>
    <definedName name="_kvs2" hidden="1">{#N/A,#N/A,FALSE,"COVER1.XLS ";#N/A,#N/A,FALSE,"RACT1.XLS";#N/A,#N/A,FALSE,"RACT2.XLS";#N/A,#N/A,FALSE,"ECCMP";#N/A,#N/A,FALSE,"WELDER.XLS"}</definedName>
    <definedName name="_kvs5" hidden="1">{#N/A,#N/A,FALSE,"COVER.XLS";#N/A,#N/A,FALSE,"RACT1.XLS";#N/A,#N/A,FALSE,"RACT2.XLS";#N/A,#N/A,FALSE,"ECCMP";#N/A,#N/A,FALSE,"WELDER.XLS"}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hidden="1">{#N/A,#N/A,FALSE,"Cover Sheet";#N/A,#N/A,FALSE,"Financial Assumptions";#N/A,#N/A,FALSE,"DCFOverviewPower";#N/A,#N/A,FALSE,"DCFOverviewGas";#N/A,#N/A,FALSE,"DCFOverviewWater";#N/A,#N/A,FALSE,"DCFOverviewVersorgung"}</definedName>
    <definedName name="_lijn" hidden="1">{"dep. full detail",#N/A,FALSE,"annex";"3cd annex",#N/A,FALSE,"annex";"co. dep.",#N/A,FALSE,"annex"}</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'[27]MN T.B.'!#REF!</definedName>
    <definedName name="_lwahv">[0]!Payments_per_year*[0]!Term_in_years</definedName>
    <definedName name="_MAN1">#REF!</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hidden="1">{"PLANT BREAKUP",#N/A,FALSE,"E"}</definedName>
    <definedName name="_mummy">{"Project Oasis"}</definedName>
    <definedName name="_mybaby">{"Client Name or Project Name"}</definedName>
    <definedName name="_new1">[28]Original!$V$8</definedName>
    <definedName name="_nex" hidden="1">[16]sheet6!#REF!</definedName>
    <definedName name="_nimish" hidden="1">'[27]MN T.B.'!#REF!</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{"Client Name or Project Name"}</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IF('[25]FITZ MORT 94'!#REF!&lt;&gt;"",MIN('[25]FITZ MORT 94'!#REF!,[0]!Pmt_to_use-'[25]FITZ MORT 94'!#REF!),"")</definedName>
    <definedName name="_pl1">#REF!</definedName>
    <definedName name="_plb1">#REF!</definedName>
    <definedName name="_plb2">#REF!</definedName>
    <definedName name="_plb3">#REF!</definedName>
    <definedName name="_plb4">#REF!</definedName>
    <definedName name="_pop">{"Project Oasis"}</definedName>
    <definedName name="_ppa1" hidden="1">{#N/A,#N/A,FALSE,"Aging Summary";#N/A,#N/A,FALSE,"Ratio Analysis";#N/A,#N/A,FALSE,"Test 120 Day Accts";#N/A,#N/A,FALSE,"Tickmarks"}</definedName>
    <definedName name="_Pr1">#REF!</definedName>
    <definedName name="_pr2">#REF!</definedName>
    <definedName name="_priciple">IF('[25]FITZ MORT 94'!#REF!&lt;&gt;"",MIN('[25]FITZ MORT 94'!#REF!,[0]!Pmt_to_use-'[25]FITZ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hidden="1">{"dep. full detail",#N/A,FALSE,"annex";"3cd annex",#N/A,FALSE,"annex";"co. dep.",#N/A,FALSE,"annex"}</definedName>
    <definedName name="_sexal" hidden="1">#REF!</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hidden="1">{#N/A,#N/A,FALSE,"Model Assumptions"}</definedName>
    <definedName name="_Sort" hidden="1">#REF!</definedName>
    <definedName name="_SORT1" hidden="1">#REF!</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{35}</definedName>
    <definedName name="_TB2">'[20]SPT vs PHI'!$B$2:$C$65</definedName>
    <definedName name="_TB2_2">#REF!</definedName>
    <definedName name="_tem1"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hidden="1">{"basic",#N/A,FALSE,"BASIC"}</definedName>
    <definedName name="_vsahih" hidden="1">{#N/A,#N/A,FALSE,"gc (2)"}</definedName>
    <definedName name="_vwhc" hidden="1">{"dep. full detail",#N/A,FALSE,"annex";"3cd annex",#N/A,FALSE,"annex";"co. dep.",#N/A,FALSE,"annex"}</definedName>
    <definedName name="_vwvj" hidden="1">{"financials",#N/A,FALSE,"BASIC";"interest",#N/A,FALSE,"BASIC";"leasing and financing",#N/A,FALSE,"BASIC";"returns back up",#N/A,FALSE,"BASIC"}</definedName>
    <definedName name="_wae" hidden="1">{#N/A,#N/A,TRUE,"Financials";#N/A,#N/A,TRUE,"Operating Statistics";#N/A,#N/A,TRUE,"Capex &amp; Depreciation";#N/A,#N/A,TRUE,"Debt"}</definedName>
    <definedName name="_wahcbfyg" hidden="1">{#N/A,#N/A,FALSE,"gc (2)"}</definedName>
    <definedName name="_wav">{"Client Name or Project Name"}</definedName>
    <definedName name="_wcbsdf" hidden="1">{#N/A,#N/A,FALSE,"Cover Sheet";#N/A,#N/A,FALSE,"Financial Assumptions";#N/A,#N/A,FALSE,"DCFOverviewPower";#N/A,#N/A,FALSE,"DCFOverviewGas";#N/A,#N/A,FALSE,"DCFOverviewWater";#N/A,#N/A,FALSE,"DCFOverviewVersorgung"}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{"Client Name or Project Name"}</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[16]sheet6!#REF!</definedName>
    <definedName name="_WO1">#REF!</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hidden="1">{#N/A,#N/A,FALSE,"Model Assumptions"}</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hidden="1">{#N/A,#N/A,FALSE,"One Pager";#N/A,#N/A,FALSE,"Technical"}</definedName>
    <definedName name="_wvhu" hidden="1">{"financials",#N/A,FALSE,"BASIC";"interest",#N/A,FALSE,"BASIC";"leasing and financing",#N/A,FALSE,"BASIC";"returns back up",#N/A,FALSE,"BASIC"}</definedName>
    <definedName name="_ytrds">[0]!Annual_interest_rate/[0]!Payments_per_year</definedName>
    <definedName name="A">'[29]P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'[30]BLOCK-A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hidden="1">{#N/A,#N/A,FALSE,"VARIATIONS";#N/A,#N/A,FALSE,"BUDGET";#N/A,#N/A,FALSE,"CIVIL QNTY VAR";#N/A,#N/A,FALSE,"SUMMARY";#N/A,#N/A,FALSE,"MATERIAL VAR"}</definedName>
    <definedName name="aaa" hidden="1">{#N/A,#N/A,FALSE,"Balance Sheets";#N/A,#N/A,FALSE,"96 Conservative";#N/A,#N/A,FALSE,"96 Possible"}</definedName>
    <definedName name="aaa_2">#REF!</definedName>
    <definedName name="aaa_6">#REF!</definedName>
    <definedName name="aaa_7">#REF!</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'[30]OVERHD -PAYROLL'!$A$21:$S$75</definedName>
    <definedName name="ACFIB2001">#REF!</definedName>
    <definedName name="acon">#REF!</definedName>
    <definedName name="ACRE">#REF!</definedName>
    <definedName name="Actual">(PeriodInActual*(#REF!&gt;0))*PeriodInPlan</definedName>
    <definedName name="ActualBeyond">PeriodInActual*(#REF!&gt;0)</definedName>
    <definedName name="ad" hidden="1">[26]MARGIN!#REF!</definedName>
    <definedName name="ADAM"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[31]MARGIN!#REF!</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'[32]2gii'!#REF!</definedName>
    <definedName name="AF">'[32]2gii'!#REF!</definedName>
    <definedName name="AFP">#REF!</definedName>
    <definedName name="afsdfadsf" hidden="1">[27]sheet6!#REF!</definedName>
    <definedName name="Ag">[33]Design!#REF!</definedName>
    <definedName name="Ag___0">#REF!</definedName>
    <definedName name="Ag___13">#REF!</definedName>
    <definedName name="AGENCYCODE">'[34]MERGED CODES &amp; NAMES'!$D$1:$D$65536</definedName>
    <definedName name="AH">'[32]2gii'!#REF!</definedName>
    <definedName name="AI">'[32]2gii'!#REF!</definedName>
    <definedName name="AIR_CONDITIONERS">#REF!</definedName>
    <definedName name="Air_Conditioning">#REF!</definedName>
    <definedName name="AJ">'[32]2gii'!#REF!</definedName>
    <definedName name="AK">'[32]2gii'!#REF!</definedName>
    <definedName name="AL">'[32]2gii'!#REF!</definedName>
    <definedName name="ALL">#REF!</definedName>
    <definedName name="ALLLLLLLLL" hidden="1">{#N/A,#N/A,TRUE,"Front";#N/A,#N/A,TRUE,"Simple Letter";#N/A,#N/A,TRUE,"Inside";#N/A,#N/A,TRUE,"Contents";#N/A,#N/A,TRUE,"Basis";#N/A,#N/A,TRUE,"Inclusions";#N/A,#N/A,TRUE,"Exclusions";#N/A,#N/A,TRUE,"Areas";#N/A,#N/A,TRUE,"Summary";#N/A,#N/A,TRUE,"Detail"}</definedName>
    <definedName name="allSegments" hidden="1">OFFSET([35]TSegDetails!$A$1,0,0,COUNTA([35]TSegDetails!$A$1:$A$65536),1)</definedName>
    <definedName name="AllSegmentss" hidden="1">OFFSET(#REF!,0,0,COUNTA(#REF!),1)</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hidden="1">{#N/A,#N/A,FALSE,"VARIATIONS";#N/A,#N/A,FALSE,"BUDGET";#N/A,#N/A,FALSE,"CIVIL QNTY VAR";#N/A,#N/A,FALSE,"SUMMARY";#N/A,#N/A,FALSE,"MATERIAL VAR"}</definedName>
    <definedName name="AppendixVVVVVV" hidden="1">[36]Bal_Gr!#REF!</definedName>
    <definedName name="april_qty">#REF!</definedName>
    <definedName name="APRROVED">#REF!</definedName>
    <definedName name="AQWE" hidden="1">{#N/A,#N/A,FALSE,"mpph1";#N/A,#N/A,FALSE,"mpmseb";#N/A,#N/A,FALSE,"mpph2"}</definedName>
    <definedName name="ARCH">'[30]OVERHD -PAYROLL'!$A$137:$O$157</definedName>
    <definedName name="ARCHITECT________M_s">'[21]MASTER_RATE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[37]Arena!$C$6</definedName>
    <definedName name="Arena_Resi_Selling">[37]Arena!$M$35</definedName>
    <definedName name="array">#REF!</definedName>
    <definedName name="array_2">#REF!</definedName>
    <definedName name="array_6">#REF!</definedName>
    <definedName name="array_7">#REF!</definedName>
    <definedName name="ARUN" hidden="1">#REF!</definedName>
    <definedName name="arvind"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[38]BHANDUP!#REF!</definedName>
    <definedName name="asad" hidden="1">[38]BHANDUP!#REF!</definedName>
    <definedName name="asdfads" hidden="1">[27]sheet6!#REF!</definedName>
    <definedName name="asdfsa" hidden="1">#REF!</definedName>
    <definedName name="asdfsadf" hidden="1">#REF!</definedName>
    <definedName name="asds" hidden="1">[38]BHANDUP!#REF!</definedName>
    <definedName name="asfadsfadsfasdfasdfasd">#REF!</definedName>
    <definedName name="ASHOKA">#REF!</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hidden="1">{#N/A,#N/A,TRUE,"Front";#N/A,#N/A,TRUE,"Simple Letter";#N/A,#N/A,TRUE,"Inside";#N/A,#N/A,TRUE,"Contents";#N/A,#N/A,TRUE,"Basis";#N/A,#N/A,TRUE,"Inclusions";#N/A,#N/A,TRUE,"Exclusions";#N/A,#N/A,TRUE,"Areas";#N/A,#N/A,TRUE,"Summary";#N/A,#N/A,TRUE,"Detail"}</definedName>
    <definedName name="assumListDate">#REF!</definedName>
    <definedName name="AssumptionFilm">#REF!</definedName>
    <definedName name="asz" hidden="1">{#N/A,#N/A,FALSE,"VARIATIONS";#N/A,#N/A,FALSE,"BUDGET";#N/A,#N/A,FALSE,"CIVIL QNTY VAR";#N/A,#N/A,FALSE,"SUMMARY";#N/A,#N/A,FALSE,"MATERIAL VAR"}</definedName>
    <definedName name="Aug" hidden="1">{#N/A,#N/A,FALSE,"VARIATIONS";#N/A,#N/A,FALSE,"BUDGET";#N/A,#N/A,FALSE,"CIVIL QNTY VAR";#N/A,#N/A,FALSE,"SUMMARY";#N/A,#N/A,FALSE,"MATERIAL VAR"}</definedName>
    <definedName name="avafli" hidden="1">{#N/A,#N/A,TRUE,"Front";#N/A,#N/A,TRUE,"Simple Letter";#N/A,#N/A,TRUE,"Inside";#N/A,#N/A,TRUE,"Contents";#N/A,#N/A,TRUE,"Basis";#N/A,#N/A,TRUE,"Inclusions";#N/A,#N/A,TRUE,"Exclusions";#N/A,#N/A,TRUE,"Areas";#N/A,#N/A,TRUE,"Summary";#N/A,#N/A,TRUE,"Detail"}</definedName>
    <definedName name="Avg_DSCR">#REF!</definedName>
    <definedName name="aw" hidden="1">{#N/A,#N/A,FALSE,"VARIATIONS";#N/A,#N/A,FALSE,"BUDGET";#N/A,#N/A,FALSE,"CIVIL QNTY VAR";#N/A,#N/A,FALSE,"SUMMARY";#N/A,#N/A,FALSE,"MATERIAL VAR"}</definedName>
    <definedName name="azx">#REF!</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hidden="1">{#N/A,#N/A,FALSE,"mpph1";#N/A,#N/A,FALSE,"mpmseb";#N/A,#N/A,FALSE,"mpph2"}</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OR([39]SCHEDULE!$J1=0,[39]SCHEDULE!$J1=99)</definedName>
    <definedName name="bargroup2" hidden="1">OR([39]SCHEDULE!$J1=11,[39]SCHEDULE!$J1=33)</definedName>
    <definedName name="bargroup3" hidden="1">OR([39]SCHEDULE!$J1=21,[39]SCHEDULE!$J1=15,[39]SCHEDULE!$J1=13,[39]SCHEDULE!$J1=51,[39]SCHEDULE!$J1=77)</definedName>
    <definedName name="bargroup4" hidden="1">OR([39]SCHEDULE!$J1=26,[39]SCHEDULE!$J1=31)</definedName>
    <definedName name="bargroup5" hidden="1">OR([39]SCHEDULE!$J1=46,[39]SCHEDULE!$J1=25,[39]SCHEDULE!$J1=44,[39]SCHEDULE!$J1=41)</definedName>
    <definedName name="bargroup6" hidden="1">[39]SCHEDULE!$J1=67</definedName>
    <definedName name="bargroup7" hidden="1">[39]SCHEDULE!$J1=12</definedName>
    <definedName name="base">{"Project Oasis"}</definedName>
    <definedName name="base1">{"Project Oasis"}</definedName>
    <definedName name="BASIC">'[21]MASTER_RATE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hidden="1">{#N/A,#N/A,FALSE,"VARIATIONS";#N/A,#N/A,FALSE,"BUDGET";#N/A,#N/A,FALSE,"CIVIL QNTY VAR";#N/A,#N/A,FALSE,"SUMMARY";#N/A,#N/A,FALSE,"MATERIAL VAR"}</definedName>
    <definedName name="bbb">#REF!</definedName>
    <definedName name="bbbb" hidden="1">{#N/A,#N/A,FALSE,"VARIATIONS";#N/A,#N/A,FALSE,"BUDGET";#N/A,#N/A,FALSE,"CIVIL QNTY VAR";#N/A,#N/A,FALSE,"SUMMARY";#N/A,#N/A,FALSE,"MATERIAL VAR"}</definedName>
    <definedName name="bbbbb" hidden="1">[22]CASHFLOWS!#REF!</definedName>
    <definedName name="bbbbbbbbb">#REF!</definedName>
    <definedName name="bbbbbbbbbb" hidden="1">#REF!</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[39]analysis!#REF!</definedName>
    <definedName name="bcbnn" hidden="1">{#N/A,#N/A,TRUE,"Front";#N/A,#N/A,TRUE,"Simple Letter";#N/A,#N/A,TRUE,"Inside";#N/A,#N/A,TRUE,"Contents";#N/A,#N/A,TRUE,"Basis";#N/A,#N/A,TRUE,"Inclusions";#N/A,#N/A,TRUE,"Exclusions";#N/A,#N/A,TRUE,"Areas";#N/A,#N/A,TRUE,"Summary";#N/A,#N/A,TRUE,"Detail"}</definedName>
    <definedName name="BD" hidden="1">[39]analysis!#REF!</definedName>
    <definedName name="Bda">#REF!</definedName>
    <definedName name="BE" hidden="1">[39]analysis!#REF!</definedName>
    <definedName name="BeamLength">#REF!</definedName>
    <definedName name="bebl" hidden="1">{#N/A,#N/A,FALSE,"VARIATIONS";#N/A,#N/A,FALSE,"BUDGET";#N/A,#N/A,FALSE,"CIVIL QNTY VAR";#N/A,#N/A,FALSE,"SUMMARY";#N/A,#N/A,FALSE,"MATERIAL VAR"}</definedName>
    <definedName name="Beg.Bal">IF('[40]FITZ MORT 94'!XFC1&lt;&gt;"",'[40]FITZ MORT 94'!D1048576,"")</definedName>
    <definedName name="Beg_Bal">#REF!</definedName>
    <definedName name="BeginBorder">#REF!</definedName>
    <definedName name="beta">#REF!</definedName>
    <definedName name="Beurteilung">#REF!</definedName>
    <definedName name="BF" hidden="1">[39]analysis!#REF!</definedName>
    <definedName name="BG" hidden="1">[39]analysis!#REF!</definedName>
    <definedName name="BG_Del" hidden="1">15</definedName>
    <definedName name="BG_Ins" hidden="1">4</definedName>
    <definedName name="BG_Mod" hidden="1">6</definedName>
    <definedName name="BH" hidden="1">[39]analysis!#REF!</definedName>
    <definedName name="BidClass">#REF!</definedName>
    <definedName name="BidClass_Text">#REF!</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[39]analysis!#REF!</definedName>
    <definedName name="bjlc">#REF!</definedName>
    <definedName name="bkccflow">[30]BKC!$A$7:$T$47</definedName>
    <definedName name="bkcrep">[30]BKC!$W$7:$AE$32</definedName>
    <definedName name="Blank3" hidden="1">[41]Sheet1!$AI$6</definedName>
    <definedName name="Blank4" hidden="1">[41]Sheet1!$AJ$6</definedName>
    <definedName name="Blank5" hidden="1">[41]Sheet1!$AK$6</definedName>
    <definedName name="Blank6" hidden="1">[41]Sheet1!$AL$6</definedName>
    <definedName name="Blank7" hidden="1">[41]Sheet1!$AM$6</definedName>
    <definedName name="Blank8" hidden="1">[41]Sheet1!$AN$6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'[42]Pr.-hist.'!#REF!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[43]EVA1!$T$11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'[44]Build-up'!#REF!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'[45]Staff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[37]Casadona!$C$6</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hidden="1">{#N/A,#N/A,FALSE,"Aging Summary";#N/A,#N/A,FALSE,"Ratio Analysis";#N/A,#N/A,FALSE,"Test 120 Day Accts";#N/A,#N/A,FALSE,"Tickmarks"}</definedName>
    <definedName name="CBS">#REF!</definedName>
    <definedName name="CC" hidden="1">#REF!</definedName>
    <definedName name="CC_Loan">'[46]Cashflows - Monthly'!#REF!</definedName>
    <definedName name="CC11A">'[45]11A'!$A$1:$W$65536</definedName>
    <definedName name="CC11B">'[45]11B '!$A$1:$U$65536</definedName>
    <definedName name="CC12A">'[45]12A'!$A$1:$U$65536</definedName>
    <definedName name="CC12B">'[45]12B'!$A$1:$U$65536</definedName>
    <definedName name="CC2A">'[45]2A'!$A$1:$V$65536</definedName>
    <definedName name="CC2B">'[45]2B'!$A$1:$V$65536</definedName>
    <definedName name="CC2C">'[45]2C'!$A$1:$V$65536</definedName>
    <definedName name="CC2D">'[45]2D'!$A$1:$V$65536</definedName>
    <definedName name="CC2E">'[45]2E'!$A$1:$V$65536</definedName>
    <definedName name="CC2F">'[45]2F'!$A$1:$V$65536</definedName>
    <definedName name="CC2G">'[45]2G'!$A$1:$V$65536</definedName>
    <definedName name="CC2H">'[45]2H'!$A$1:$V$65536</definedName>
    <definedName name="CC3A">'[45]3A'!$A$1:$V$65536</definedName>
    <definedName name="CC3B">'[45]3B'!$A$1:$V$65536</definedName>
    <definedName name="CC4a">'[45]4'!$A$1:$U$65536</definedName>
    <definedName name="CC5a">#REF!</definedName>
    <definedName name="CC5a1">#REF!</definedName>
    <definedName name="CC6A">'[45]6A'!$A$1:$V$65536</definedName>
    <definedName name="CC6B">'[45]6B'!$A$1:$V$65536</definedName>
    <definedName name="CC7A">'[45]7A'!$A$1:$U$65536</definedName>
    <definedName name="CC7B">'[45]7B'!$A$1:$U$65536</definedName>
    <definedName name="CC8A">'[45]8A'!$A$1:$U$65536</definedName>
    <definedName name="CC8B">'[45]8B'!$A$1:$U$65536</definedName>
    <definedName name="CC9A">'[45]9A'!$A$1:$U$65536</definedName>
    <definedName name="CC9B">'[45]9B'!$A$1:$U$65536</definedName>
    <definedName name="CC9C">'[45]9C'!$A$1:$U$65536</definedName>
    <definedName name="CC9D">'[45]9D'!$A$1:$U$65536</definedName>
    <definedName name="CC9E">'[45]9E'!$A$1:$U$65536</definedName>
    <definedName name="CC9F">'[45]9F'!$A$1:$U$65536</definedName>
    <definedName name="CC9G">'[45]9G'!$A$1:$U$65536</definedName>
    <definedName name="CC9H">'[45]9H'!$A$1:$U$65536</definedName>
    <definedName name="CC9I">'[45]9I'!$A$1:$U$65536</definedName>
    <definedName name="CC9J">'[45]9J'!$A$1:$U$65536</definedName>
    <definedName name="CC9K">'[45]9K'!$A$1:$U$65536</definedName>
    <definedName name="CCC">'[47]TBAL9697 -group wise  sdpl'!$A$214</definedName>
    <definedName name="cccc">'[48]TBAL9697 -group wise  sdpl'!$A$34</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[22]CASHFLOWS!#REF!</definedName>
    <definedName name="ceeee" hidden="1">#REF!</definedName>
    <definedName name="CEILING__FINISHES">'[44]Build-up'!#REF!</definedName>
    <definedName name="Ceiling_Finishes">#REF!</definedName>
    <definedName name="Ceiling_Plaster">#REF!</definedName>
    <definedName name="Cement">#REF!</definedName>
    <definedName name="CENTER" hidden="1">#REF!</definedName>
    <definedName name="Central_Services">#REF!</definedName>
    <definedName name="CEO">'[30]OVERHD -PAYROLL'!$A$199:$P$210</definedName>
    <definedName name="Cert2" hidden="1">{#N/A,#N/A,TRUE,"Front";#N/A,#N/A,TRUE,"Simple Letter";#N/A,#N/A,TRUE,"Inside";#N/A,#N/A,TRUE,"Contents";#N/A,#N/A,TRUE,"Basis";#N/A,#N/A,TRUE,"Inclusions";#N/A,#N/A,TRUE,"Exclusions";#N/A,#N/A,TRUE,"Areas";#N/A,#N/A,TRUE,"Summary";#N/A,#N/A,TRUE,"Detail"}</definedName>
    <definedName name="CF" hidden="1">{"Groupings",#N/A,TRUE,"GROUP_99 ";"Groupings-Comparitive",#N/A,TRUE,"GROUP_99 "}</definedName>
    <definedName name="cfb">#REF!</definedName>
    <definedName name="cfbeams">#REF!</definedName>
    <definedName name="cflo" hidden="1">{"CASH FLOW",#N/A,FALSE,"A"}</definedName>
    <definedName name="cfsalb">#REF!</definedName>
    <definedName name="CFSEPT.99" hidden="1">{#N/A,#N/A,TRUE,"SCH99";#N/A,#N/A,TRUE,"BS99";"Groupings",#N/A,TRUE,"GROUP_99 ";"Groupings-Comparitive",#N/A,TRUE,"GROUP_99 ";#N/A,#N/A,TRUE,"SCH98_E";#N/A,#N/A,TRUE,"ASSET_99 "}</definedName>
    <definedName name="cfslab">#REF!</definedName>
    <definedName name="CG" hidden="1">'[49]080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'[50]Operating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#REF!</definedName>
    <definedName name="com" hidden="1">{#N/A,#N/A,FALSE,"mpph1";#N/A,#N/A,FALSE,"mpmseb";#N/A,#N/A,FALSE,"mpph2"}</definedName>
    <definedName name="Comm_Selling_Rate">[37]Casadona!$M$32</definedName>
    <definedName name="CommonDividendPaidOut">#REF!</definedName>
    <definedName name="CommonStock">#REF!</definedName>
    <definedName name="Communications">#REF!</definedName>
    <definedName name="Comp_ME">#REF!</definedName>
    <definedName name="Company">#REF!</definedName>
    <definedName name="COMPANYCODES">'[34]MERGED CODES &amp; NAMES'!$A$1:$A$65536</definedName>
    <definedName name="CompanyName2" hidden="1">[41]Sheet1!$J$6</definedName>
    <definedName name="COMPARISON" hidden="1">{#N/A,#N/A,FALSE,"mpph1";#N/A,#N/A,FALSE,"mpmseb";#N/A,#N/A,FALSE,"mpph2"}</definedName>
    <definedName name="CompDate">#REF!</definedName>
    <definedName name="Completion_date">'[1]Common Assumption'!$E$11</definedName>
    <definedName name="CompRange1Main" hidden="1">[41]Sheet1!$H$1:$H$65536</definedName>
    <definedName name="CompRange2Main" hidden="1">[41]Sheet1!$K$1:$K$65536</definedName>
    <definedName name="COMPUTER">#REF!</definedName>
    <definedName name="CON">City&amp;" "&amp;State</definedName>
    <definedName name="conc\">City&amp;" "&amp;State</definedName>
    <definedName name="concap">[30]CAPEX!$A$15:$S$63</definedName>
    <definedName name="concondition">#N/A</definedName>
    <definedName name="conf">#REF!</definedName>
    <definedName name="CONS">#REF!</definedName>
    <definedName name="cONSO_UNIT" hidden="1">"OFFSET(TMasterConsUnit!$A$2,0,0,COUNTA(TMasterConsUnit!$A:$A)-1,1)"</definedName>
    <definedName name="Conso_Unit_Desc" hidden="1">OFFSET([35]TMasterConsUnit!$A$2,0,0,COUNTA([35]TMasterConsUnit!$A$1:$A$65536)-1,2)</definedName>
    <definedName name="consol">'[30]OVERHD -PAYROLL'!$A$279:$V$292</definedName>
    <definedName name="consolidated">'[51]Theatre mgmt cont'!#REF!</definedName>
    <definedName name="constrn">#REF!</definedName>
    <definedName name="construction_period">'[1]Common Assumption'!$E$10</definedName>
    <definedName name="Contact">#REF!</definedName>
    <definedName name="ContAmt">#REF!</definedName>
    <definedName name="content">#REF!</definedName>
    <definedName name="CONTRACT">'[34]MERGED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[30]SOLIDAIRE!$C$3:$Y$73</definedName>
    <definedName name="COU">#REF!</definedName>
    <definedName name="COU___0">#REF!</definedName>
    <definedName name="COU___13">#REF!</definedName>
    <definedName name="Country" hidden="1">{#N/A,#N/A,FALSE,"Balance Sheets";#N/A,#N/A,FALSE,"96 Conservative";#N/A,#N/A,FALSE,"96 Possible"}</definedName>
    <definedName name="coupon">[37]Consol_CF!$E$43</definedName>
    <definedName name="CPL">#REF!</definedName>
    <definedName name="cr">[52]Assumptions!$F$2</definedName>
    <definedName name="CRORE">#REF!</definedName>
    <definedName name="crr">#REF!</definedName>
    <definedName name="crr\">#REF!</definedName>
    <definedName name="crsobpl">'[48]TBAL9697 -group wise  sdpl'!$A$34</definedName>
    <definedName name="crsr" hidden="1">[39]analysis!#REF!</definedName>
    <definedName name="crsr1" hidden="1">[39]analysis!#REF!</definedName>
    <definedName name="crsr2" hidden="1">[39]analysis!#REF!</definedName>
    <definedName name="crsr3" hidden="1">[39]analysis!#REF!</definedName>
    <definedName name="Cs">#REF!</definedName>
    <definedName name="Cs___0">#REF!</definedName>
    <definedName name="Cs___13">#REF!</definedName>
    <definedName name="CSBS">#REF!</definedName>
    <definedName name="CSCF">#REF!</definedName>
    <definedName name="cscsd">'[53]Meas.-Hotel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IF('[40]FITZ MORT 94'!_xlbgnm.XFA18&lt;&gt;"",'[40]FITZ MORT 94'!A1048576+'[40]FITZ MORT 94'!_xlbgnm.XFD18,"")</definedName>
    <definedName name="Cum_Int">#REF!</definedName>
    <definedName name="cummeas_may1006">#REF!</definedName>
    <definedName name="cummeas_up_to_mar">#REF!</definedName>
    <definedName name="curr">'[54]Area Calc'!$D$4</definedName>
    <definedName name="Curr_Cat">#N/A</definedName>
    <definedName name="curr_liab_prov">#REF!</definedName>
    <definedName name="Curr_Period">#N/A</definedName>
    <definedName name="Currency" hidden="1">OFFSET([55]TMasterCurrency!$B$2,0,0,COUNTA([55]TMasterCurrency!$B$1:$B$65536)-1,1)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[56]analysis!#REF!</definedName>
    <definedName name="CVMB2000">#REF!</definedName>
    <definedName name="CVMB2001">#REF!</definedName>
    <definedName name="d" hidden="1">{#N/A,#N/A,FALSE,"VARIATIONS";#N/A,#N/A,FALSE,"BUDGET";#N/A,#N/A,FALSE,"CIVIL QNTY VAR";#N/A,#N/A,FALSE,"SUMMARY";#N/A,#N/A,FALSE,"MATERIAL VAR"}</definedName>
    <definedName name="D.DCF1" hidden="1">[57]DCF!#REF!</definedName>
    <definedName name="D.DCF2" hidden="1">[57]DCF!#REF!</definedName>
    <definedName name="D.DCF3" hidden="1">[57]DCF!#REF!</definedName>
    <definedName name="D.DCF4" hidden="1">[57]DCF!#REF!</definedName>
    <definedName name="D.DCF5" hidden="1">[57]DCF!#REF!</definedName>
    <definedName name="D.DCF6" hidden="1">[57]DCF!#REF!</definedName>
    <definedName name="D.DCF7" hidden="1">[57]DCF!#REF!</definedName>
    <definedName name="D.DCF8" hidden="1">[57]DCF!#REF!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[58]Sheet1!#REF!</definedName>
    <definedName name="DATA14">#REF!</definedName>
    <definedName name="DATA15">[58]Sheet1!#REF!</definedName>
    <definedName name="DATA16">[58]Sheet1!#REF!</definedName>
    <definedName name="DATA17">[58]Sheet1!#REF!</definedName>
    <definedName name="DATA18">[58]Sheet1!#REF!</definedName>
    <definedName name="DATA19">[58]Sheet1!#REF!</definedName>
    <definedName name="DATA2">#REF!</definedName>
    <definedName name="DATA20">[58]Sheet1!#REF!</definedName>
    <definedName name="DATA21">[58]Sheet1!#REF!</definedName>
    <definedName name="DATA22">[58]Sheet1!#REF!</definedName>
    <definedName name="DATA23">[58]Sheet1!#REF!</definedName>
    <definedName name="DATA24">[58]Sheet1!#REF!</definedName>
    <definedName name="DATA25">[58]Sheet1!#REF!</definedName>
    <definedName name="DATA26">[58]Sheet1!#REF!</definedName>
    <definedName name="DATA28">[58]Sheet1!#REF!</definedName>
    <definedName name="DATA29">[58]Sheet1!#REF!</definedName>
    <definedName name="DATA3">#REF!</definedName>
    <definedName name="DATA30">[58]Sheet1!#REF!</definedName>
    <definedName name="DATA31">[58]Sheet1!#REF!</definedName>
    <definedName name="DATA32">[58]Sheet1!#REF!</definedName>
    <definedName name="DATA33">[58]Sheet1!#REF!</definedName>
    <definedName name="DATA34">[58]Sheet1!#REF!</definedName>
    <definedName name="DATA35">[58]Sheet1!#REF!</definedName>
    <definedName name="DATA36">[58]Sheet1!#REF!</definedName>
    <definedName name="DATA38">[58]Sheet1!#REF!</definedName>
    <definedName name="DATA39">[58]Sheet1!#REF!</definedName>
    <definedName name="DATA4">#REF!</definedName>
    <definedName name="DATA40">[58]Sheet1!#REF!</definedName>
    <definedName name="DATA41">[58]Sheet1!#REF!</definedName>
    <definedName name="DATA5">#REF!</definedName>
    <definedName name="DATA51">[58]Sheet1!#REF!</definedName>
    <definedName name="DATA52">[58]Sheet1!#REF!</definedName>
    <definedName name="DATA53">[58]Sheet1!#REF!</definedName>
    <definedName name="DATA6">#REF!</definedName>
    <definedName name="DATA7">#REF!</definedName>
    <definedName name="DATA8">#REF!</definedName>
    <definedName name="DATA9">#REF!</definedName>
    <definedName name="_xlnm.Database">#REF!</definedName>
    <definedName name="DATABASE\">#REF!</definedName>
    <definedName name="DATE">'[34]MERGED CODES &amp; NAMES'!$L$1:$L$65536</definedName>
    <definedName name="DateRangeCompMain" hidden="1">[41]Sheet1!$F$1:$F$65536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hidden="1">{#N/A,#N/A,TRUE,"Front";#N/A,#N/A,TRUE,"Simple Letter";#N/A,#N/A,TRUE,"Inside";#N/A,#N/A,TRUE,"Contents";#N/A,#N/A,TRUE,"Basis";#N/A,#N/A,TRUE,"Inclusions";#N/A,#N/A,TRUE,"Exclusions";#N/A,#N/A,TRUE,"Areas";#N/A,#N/A,TRUE,"Summary";#N/A,#N/A,TRUE,"Detail"}</definedName>
    <definedName name="dd" hidden="1">{#N/A,#N/A,FALSE,"VARIATIONS";#N/A,#N/A,FALSE,"BUDGET";#N/A,#N/A,FALSE,"CIVIL QNTY VAR";#N/A,#N/A,FALSE,"SUMMARY";#N/A,#N/A,FALSE,"MATERIAL VAR"}</definedName>
    <definedName name="ddd"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[22]CASHFLOWS!#REF!</definedName>
    <definedName name="ddddddddddd">#REF!</definedName>
    <definedName name="DDK">'[4]BOQ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'[34]MERGED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[27]sheet6!#REF!</definedName>
    <definedName name="dfafdasdf">#REF!</definedName>
    <definedName name="dfdfd" hidden="1">#REF!</definedName>
    <definedName name="dfdfdf" hidden="1">{#N/A,#N/A,FALSE,"VARIATIONS";#N/A,#N/A,FALSE,"BUDGET";#N/A,#N/A,FALSE,"CIVIL QNTY VAR";#N/A,#N/A,FALSE,"SUMMARY";#N/A,#N/A,FALSE,"MATERIAL VAR"}</definedName>
    <definedName name="dfdfdfd">#REF!</definedName>
    <definedName name="dfdfdfdfdfdfdf">#REF!</definedName>
    <definedName name="dfdff" hidden="1">{#N/A,#N/A,FALSE,"VARIATIONS";#N/A,#N/A,FALSE,"BUDGET";#N/A,#N/A,FALSE,"CIVIL QNTY VAR";#N/A,#N/A,FALSE,"SUMMARY";#N/A,#N/A,FALSE,"MATERIAL VAR"}</definedName>
    <definedName name="DFF" hidden="1">'[2]Rate Analysis'!#REF!</definedName>
    <definedName name="DFG" hidden="1">'[2]Rate Analysis'!#REF!</definedName>
    <definedName name="dfgdz"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hidden="1">{#N/A,#N/A,FALSE,"COVER.XLS";#N/A,#N/A,FALSE,"RACT1.XLS";#N/A,#N/A,FALSE,"RACT2.XLS";#N/A,#N/A,FALSE,"ECCMP";#N/A,#N/A,FALSE,"WELDER.XLS"}</definedName>
    <definedName name="dghkl" hidden="1">{"'Bill No. 7'!$A$1:$G$32"}</definedName>
    <definedName name="dgr" hidden="1">{#N/A,#N/A,FALSE,"VARIATIONS";#N/A,#N/A,FALSE,"BUDGET";#N/A,#N/A,FALSE,"CIVIL QNTY VAR";#N/A,#N/A,FALSE,"SUMMARY";#N/A,#N/A,FALSE,"MATERIAL VAR"}</definedName>
    <definedName name="dhrtg" hidden="1">{#N/A,#N/A,FALSE,"VARIATIONS";#N/A,#N/A,FALSE,"BUDGET";#N/A,#N/A,FALSE,"CIVIL QNTY VAR";#N/A,#N/A,FALSE,"SUMMARY";#N/A,#N/A,FALSE,"MATERIAL VAR"}</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hidden="1">{#N/A,#N/A,FALSE,"이정표"}</definedName>
    <definedName name="dl___0">#REF!</definedName>
    <definedName name="dl___13">#REF!</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'[21]MASTER_RATE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'[44]Build-up'!#REF!</definedName>
    <definedName name="Ds">#REF!</definedName>
    <definedName name="Ds___0">#REF!</definedName>
    <definedName name="Ds___13">#REF!</definedName>
    <definedName name="dsaf">#REF!</definedName>
    <definedName name="DSCR">'[1]Common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hidden="1">{#N/A,#N/A,FALSE,"VARIATIONS";#N/A,#N/A,FALSE,"BUDGET";#N/A,#N/A,FALSE,"CIVIL QNTY VAR";#N/A,#N/A,FALSE,"SUMMARY";#N/A,#N/A,FALSE,"MATERIAL VAR"}</definedName>
    <definedName name="E_AND_R_2">#REF!</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[58]Costing!$F$13</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'[44]Build-up'!#REF!</definedName>
    <definedName name="Elesum">#REF!</definedName>
    <definedName name="Em">#REF!</definedName>
    <definedName name="Em___0">#REF!</definedName>
    <definedName name="Em___13">#REF!</definedName>
    <definedName name="Employees">#REF!</definedName>
    <definedName name="End_Bal">#REF!</definedName>
    <definedName name="EndBorder">#REF!</definedName>
    <definedName name="Ending.Balance">IF('[40]FITZ MORT 94'!_xlbgnm.XFB18&lt;&gt;"",'[40]FITZ MORT 94'!_xlbgnm.XFD18-'[40]FITZ MORT 94'!XFD1,"")</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'[59]Summary  BWR'!$B$158</definedName>
    <definedName name="erataee" hidden="1">{#N/A,#N/A,FALSE,"VARIATIONS";#N/A,#N/A,FALSE,"BUDGET";#N/A,#N/A,FALSE,"CIVIL QNTY VAR";#N/A,#N/A,FALSE,"SUMMARY";#N/A,#N/A,FALSE,"MATERIAL VAR"}</definedName>
    <definedName name="Erection_Cost">#REF!</definedName>
    <definedName name="Erection_Sales">#REF!</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hidden="1">{#N/A,#N/A,FALSE,"VARIATIONS";#N/A,#N/A,FALSE,"BUDGET";#N/A,#N/A,FALSE,"CIVIL QNTY VAR";#N/A,#N/A,FALSE,"SUMMARY";#N/A,#N/A,FALSE,"MATERIAL VAR"}</definedName>
    <definedName name="etc" hidden="1">#REF!</definedName>
    <definedName name="eu">#REF!</definedName>
    <definedName name="euro"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hidden="1">{#N/A,#N/A,FALSE,"VARIATIONS";#N/A,#N/A,FALSE,"BUDGET";#N/A,#N/A,FALSE,"CIVIL QNTY VAR";#N/A,#N/A,FALSE,"SUMMARY";#N/A,#N/A,FALSE,"MATERIAL VAR"}</definedName>
    <definedName name="Excavation">#REF!</definedName>
    <definedName name="Excel_BuiltIn__FilterDatabase_1_1">'[60]Godrej Offer 15.04.2011'!#REF!</definedName>
    <definedName name="Excel_BuiltIn__FilterDatabase_1_1_1">'[60]Godrej Offer 15.04.2011'!#REF!</definedName>
    <definedName name="Excel_BuiltIn__FilterDatabase_1_1_1_1">'[60]Godrej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'[50]Operating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'[44]Build-up'!#REF!</definedName>
    <definedName name="EXTERNAL__WALLS">'[44]Build-up'!#REF!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'[60]Sales &amp; Prod'!#REF!</definedName>
    <definedName name="eyrc">#REF!</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'[61]Calculation (2)'!#REF!</definedName>
    <definedName name="FA">#REF!</definedName>
    <definedName name="fa.xls" hidden="1">{#N/A,#N/A,FALSE,"Full";#N/A,#N/A,FALSE,"Half";#N/A,#N/A,FALSE,"Op Expenses";#N/A,#N/A,FALSE,"Cap Charge";#N/A,#N/A,FALSE,"Cost C";#N/A,#N/A,FALSE,"PP&amp;E";#N/A,#N/A,FALSE,"R&amp;D"}</definedName>
    <definedName name="facom">'[48]TBAL9697 -group wise  sdpl'!$A$34</definedName>
    <definedName name="Factor">#REF!</definedName>
    <definedName name="fafafaf">#REF!</definedName>
    <definedName name="fafur">'[48]TBAL9697 -group wise  sdpl'!$A$34</definedName>
    <definedName name="FameBS">#REF!</definedName>
    <definedName name="FameCashFlow">#REF!</definedName>
    <definedName name="FamePL">#REF!</definedName>
    <definedName name="FAMERangeDJ_BALAL28">[43]EVA1!#REF!</definedName>
    <definedName name="FAMERangeDJ_BALAM28">[43]EVA1!#REF!</definedName>
    <definedName name="FAMERangeDJ_BALAN28">[43]EVA1!#REF!</definedName>
    <definedName name="FAMERangeGCI_BALD62">[43]EVA1!#REF!</definedName>
    <definedName name="FAMERangeGCI_BALD63">[43]EVA1!#REF!</definedName>
    <definedName name="FAMERangeKRI_BALAL99">[43]EVA1!$U$93:$U$93</definedName>
    <definedName name="FAMERangeKRI_BALAM99">[43]EVA1!$V$93:$V$93</definedName>
    <definedName name="FAMERangeKRI_BALAN99">[43]EVA1!$W$93:$W$93</definedName>
    <definedName name="faofeq">'[48]TBAL9697 -group wise  sdpl'!$A$34</definedName>
    <definedName name="faplm">'[48]TBAL9697 -group wise  sdpl'!$A$34</definedName>
    <definedName name="fapms">'[48]TBAL9697 -group wise  sdpl'!$A$34</definedName>
    <definedName name="faveh">'[48]TBAL9697 -group wise  sdpl'!$A$34</definedName>
    <definedName name="Fb">#REF!</definedName>
    <definedName name="fcf">#REF!</definedName>
    <definedName name="FCode" hidden="1">#REF!</definedName>
    <definedName name="fcompany">#REF!</definedName>
    <definedName name="Fcu">#REF!</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[56]analysis!#REF!</definedName>
    <definedName name="FEB_05">#REF!</definedName>
    <definedName name="feb_qty_rev_3">#REF!</definedName>
    <definedName name="feb_rev4_qty">#REF!</definedName>
    <definedName name="fedfsfesf" hidden="1">{#N/A,#N/A,FALSE,"VARIATIONS";#N/A,#N/A,FALSE,"BUDGET";#N/A,#N/A,FALSE,"CIVIL QNTY VAR";#N/A,#N/A,FALSE,"SUMMARY";#N/A,#N/A,FALSE,"MATERIAL VAR"}</definedName>
    <definedName name="fee">[37]Consol_CF!$E$44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[38]BHANDUP!#REF!</definedName>
    <definedName name="fgh" hidden="1">[56]analysis!#REF!</definedName>
    <definedName name="fgvt">#REF!</definedName>
    <definedName name="fgyhuj">City&amp;" "&amp;State</definedName>
    <definedName name="Fh">#REF!</definedName>
    <definedName name="fhh" hidden="1">{#N/A,#N/A,FALSE,"Balance Sheets";#N/A,#N/A,FALSE,"96 Conservative";#N/A,#N/A,FALSE,"96 Possible"}</definedName>
    <definedName name="Fhwl">#REF!</definedName>
    <definedName name="FILE">'[34]MERGED CODES &amp; NAMES'!$H$1:$H$65536</definedName>
    <definedName name="File_Used">#REF!</definedName>
    <definedName name="FILECODE">[34]TYPES!$C$4:$C$6</definedName>
    <definedName name="filedelete">"s.h.!filedelete"</definedName>
    <definedName name="filedelete_11">"s.h.!filedelete"</definedName>
    <definedName name="filedelete_3">"s.h.!filedelete_3"</definedName>
    <definedName name="filedelete_3_11">"s.h.!filedelete_3"</definedName>
    <definedName name="fill" hidden="1">'[62]Sheet3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'[63]Earnings model'!#REF!</definedName>
    <definedName name="Floor">#REF!</definedName>
    <definedName name="FLOOR__FINISHES">'[44]Build-up'!#REF!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'[64]EAW Final Accounts - 99'!$M$175:$M$189</definedName>
    <definedName name="Format">'[65]BS-203'!#REF!</definedName>
    <definedName name="FormTitle">#REF!</definedName>
    <definedName name="Formula">[66]BOQ!#REF!</definedName>
    <definedName name="Foundation">#REF!</definedName>
    <definedName name="Fp">#REF!</definedName>
    <definedName name="fqfdq" hidden="1">#REF!</definedName>
    <definedName name="fr">'[44]Build-up'!#REF!</definedName>
    <definedName name="FRAME">'[44]Build-up'!#REF!</definedName>
    <definedName name="free">'[2]Rate Analysis'!#REF!</definedName>
    <definedName name="FreeFloat">#REF!</definedName>
    <definedName name="frncis">#REF!</definedName>
    <definedName name="frty" hidden="1">{#N/A,#N/A,FALSE,"VARIATIONS";#N/A,#N/A,FALSE,"BUDGET";#N/A,#N/A,FALSE,"CIVIL QNTY VAR";#N/A,#N/A,FALSE,"SUMMARY";#N/A,#N/A,FALSE,"MATERIAL VAR"}</definedName>
    <definedName name="Fs">#REF!</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OFFSET([67]Main!$B$6,0,0,COUNTA([67]Main!$B$1:$B$65536)-3,1)</definedName>
    <definedName name="FSOne">#REF!</definedName>
    <definedName name="FST">#REF!</definedName>
    <definedName name="FSTwo">#REF!</definedName>
    <definedName name="FT">#REF!</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[68]analysis!#REF!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[27]sheet6!#REF!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'[2]Rate Analysis'!#REF!</definedName>
    <definedName name="ggg" hidden="1">#REF!</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[56]analysis!#REF!</definedName>
    <definedName name="ghhgjh">#REF!</definedName>
    <definedName name="ghtacct">[30]GHATKOPAR!$B$76:$Y$125</definedName>
    <definedName name="ghtbdact">[30]GHATKOPAR!$B$125:$Y$136</definedName>
    <definedName name="ghtcflow">[30]GHATKOPAR!$B$19:$Y$74</definedName>
    <definedName name="ghtrep">[30]GHATKOPAR!$AA$20:$AI$47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hidden="1">{#N/A,#N/A,FALSE,"Aging Summary";#N/A,#N/A,FALSE,"Ratio Analysis";#N/A,#N/A,FALSE,"Test 120 Day Accts";#N/A,#N/A,FALSE,"Tickmarks"}</definedName>
    <definedName name="glpl">[30]ANALYSIS!$G$187</definedName>
    <definedName name="GMAmount">#REF!</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hidden="1">{#N/A,#N/A,TRUE,"Front";#N/A,#N/A,TRUE,"Simple Letter";#N/A,#N/A,TRUE,"Inside";#N/A,#N/A,TRUE,"Contents";#N/A,#N/A,TRUE,"Basis";#N/A,#N/A,TRUE,"Inclusions";#N/A,#N/A,TRUE,"Exclusions";#N/A,#N/A,TRUE,"Areas";#N/A,#N/A,TRUE,"Summary";#N/A,#N/A,TRUE,"Detail"}</definedName>
    <definedName name="GrossProfit">#REF!</definedName>
    <definedName name="Grossrevenue">'[50]Operating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'[32]2gii'!#REF!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hidden="1">{#N/A,#N/A,TRUE,"Front";#N/A,#N/A,TRUE,"Simple Letter";#N/A,#N/A,TRUE,"Inside";#N/A,#N/A,TRUE,"Contents";#N/A,#N/A,TRUE,"Basis";#N/A,#N/A,TRUE,"Inclusions";#N/A,#N/A,TRUE,"Exclusions";#N/A,#N/A,TRUE,"Areas";#N/A,#N/A,TRUE,"Summary";#N/A,#N/A,TRUE,"Detail"}</definedName>
    <definedName name="HYTRH">'[32]2gii'!#REF!</definedName>
    <definedName name="I">'[32]2gii'!#REF!</definedName>
    <definedName name="I.P.B2001">#REF!</definedName>
    <definedName name="I.WALLLength">#REF!</definedName>
    <definedName name="I___0">#REF!</definedName>
    <definedName name="I___13">#REF!</definedName>
    <definedName name="idc" hidden="1">{#N/A,#N/A,TRUE,"Front";#N/A,#N/A,TRUE,"Simple Letter";#N/A,#N/A,TRUE,"Inside";#N/A,#N/A,TRUE,"Contents";#N/A,#N/A,TRUE,"Basis";#N/A,#N/A,TRUE,"Inclusions";#N/A,#N/A,TRUE,"Exclusions";#N/A,#N/A,TRUE,"Areas";#N/A,#N/A,TRUE,"Summary";#N/A,#N/A,TRUE,"Detail"}</definedName>
    <definedName name="IDCGK">City&amp;" "&amp;State</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hidden="1">{#N/A,#N/A,TRUE,"Front";#N/A,#N/A,TRUE,"Simple Letter";#N/A,#N/A,TRUE,"Inside";#N/A,#N/A,TRUE,"Contents";#N/A,#N/A,TRUE,"Basis";#N/A,#N/A,TRUE,"Inclusions";#N/A,#N/A,TRUE,"Exclusions";#N/A,#N/A,TRUE,"Areas";#N/A,#N/A,TRUE,"Summary";#N/A,#N/A,TRUE,"Detail"}</definedName>
    <definedName name="insert_rows_1">'[69]Basement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-IPMT(InterestRate/12,PaymentNumber,NumberOfPayments,LoanAmount)</definedName>
    <definedName name="InterestExpense">#REF!</definedName>
    <definedName name="InterestIncome">#REF!</definedName>
    <definedName name="InterestRate">#REF!</definedName>
    <definedName name="Interior">#REF!</definedName>
    <definedName name="INTERNAL__WALLS__AND__PARTITIONS">'[44]Build-up'!#REF!</definedName>
    <definedName name="Internal_Doors">#REF!</definedName>
    <definedName name="Internal_Plaster">#REF!</definedName>
    <definedName name="Internal_Screens">#REF!</definedName>
    <definedName name="Internal_Walls">#REF!</definedName>
    <definedName name="intwork2">[30]LOANINT!#REF!</definedName>
    <definedName name="intwork3">[30]LOANINT!#REF!</definedName>
    <definedName name="intwork4">[30]LOANINT!#REF!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'[1]Common Assumption'!#REF!</definedName>
    <definedName name="Is">#REF!</definedName>
    <definedName name="Itax">#REF!</definedName>
    <definedName name="iuyiuyoo">#REF!</definedName>
    <definedName name="J">#REF!</definedName>
    <definedName name="jaghsdjas" hidden="1">[56]analysis!#REF!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hidden="1">{"PLANT BREAKUP",#N/A,FALSE,"E"}</definedName>
    <definedName name="jjjjjjjjjjjjjjj">#REF!</definedName>
    <definedName name="JK" hidden="1">[56]analysis!#REF!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[39]Database!$C$6:$C$26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hidden="1">{#N/A,#N/A,FALSE,"p&amp;l"}</definedName>
    <definedName name="JWM" hidden="1">{#N/A,#N/A,TRUE,"Front";#N/A,#N/A,TRUE,"Simple Letter";#N/A,#N/A,TRUE,"Inside";#N/A,#N/A,TRUE,"Contents";#N/A,#N/A,TRUE,"Basis";#N/A,#N/A,TRUE,"Inclusions";#N/A,#N/A,TRUE,"Exclusions";#N/A,#N/A,TRUE,"Areas";#N/A,#N/A,TRUE,"Summary";#N/A,#N/A,TRUE,"Detail"}</definedName>
    <definedName name="K">'[32]2gii'!#REF!</definedName>
    <definedName name="K___0">#REF!</definedName>
    <definedName name="K___13">#REF!</definedName>
    <definedName name="k1_table">#REF!</definedName>
    <definedName name="k1_table_2">#REF!</definedName>
    <definedName name="k1_table_6">#REF!</definedName>
    <definedName name="k1_table_7">#REF!</definedName>
    <definedName name="k1x">[33]Design!#REF!</definedName>
    <definedName name="k1y">[33]Design!#REF!</definedName>
    <definedName name="K2_WBEVMODE" hidden="1">-1</definedName>
    <definedName name="k2x">[33]Design!#REF!</definedName>
    <definedName name="k2y">[33]Design!#REF!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[27]sheet6!#REF!</definedName>
    <definedName name="kb">#REF!</definedName>
    <definedName name="KBRHill">#REF!</definedName>
    <definedName name="kc">#REF!</definedName>
    <definedName name="keys" hidden="1">[16]sheet6!#REF!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hidden="1">{#N/A,#N/A,FALSE,"BS"}</definedName>
    <definedName name="Km">#REF!</definedName>
    <definedName name="Km___0">#REF!</definedName>
    <definedName name="Km___13">#REF!</definedName>
    <definedName name="kndv" hidden="1">{#N/A,#N/A,FALSE,"p&amp;l"}</definedName>
    <definedName name="Komarla">#REF!</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hidden="1">{#N/A,#N/A,FALSE,"COVER.XLS";#N/A,#N/A,FALSE,"RACT1.XLS";#N/A,#N/A,FALSE,"RACT2.XLS";#N/A,#N/A,FALSE,"ECCMP";#N/A,#N/A,FALSE,"WELDER.XLS"}</definedName>
    <definedName name="ksracct">[30]KESAR!$B$37:$AC$84</definedName>
    <definedName name="ksrbdact">[30]KESAR!$B$82:$AC$93</definedName>
    <definedName name="ksrcflow">[30]KESAR!$B$3:$AC$35</definedName>
    <definedName name="ksrrep">[30]KESAR!$AG$3:$AP$30</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hidden="1">{#N/A,#N/A,TRUE,"Front";#N/A,#N/A,TRUE,"Simple Letter";#N/A,#N/A,TRUE,"Inside";#N/A,#N/A,TRUE,"Contents";#N/A,#N/A,TRUE,"Basis";#N/A,#N/A,TRUE,"Inclusions";#N/A,#N/A,TRUE,"Exclusions";#N/A,#N/A,TRUE,"Areas";#N/A,#N/A,TRUE,"Summary";#N/A,#N/A,TRUE,"Detail"}</definedName>
    <definedName name="labourrate">'[21]MASTER_RATE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[70]PLAN_FEB97!$A$2</definedName>
    <definedName name="LAKH">#REF!</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COUNTA(#REF!)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hidden="1">{#N/A,#N/A,TRUE,"Front";#N/A,#N/A,TRUE,"Simple Letter";#N/A,#N/A,TRUE,"Inside";#N/A,#N/A,TRUE,"Contents";#N/A,#N/A,TRUE,"Basis";#N/A,#N/A,TRUE,"Inclusions";#N/A,#N/A,TRUE,"Exclusions";#N/A,#N/A,TRUE,"Areas";#N/A,#N/A,TRUE,"Summary";#N/A,#N/A,TRUE,"Detail"}</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#REF!</definedName>
    <definedName name="LoanCorrel">"#REF!"</definedName>
    <definedName name="LoanCorrel_3">"#REF!"</definedName>
    <definedName name="LoanIsGood">IF(LoanAmount*InterestRate*LoanYears*LoanStartDate&gt;0,1,0)</definedName>
    <definedName name="LoanIsNotPaid">IF(PaymentNumber&lt;=NumberOfPayments,1,0)</definedName>
    <definedName name="loans_adv">#REF!</definedName>
    <definedName name="LoanStartDate">#REF!</definedName>
    <definedName name="LoanValue">-FV(InterestRate/12,PaymentNumber-1,-MonthlyPayment,LoanAmount)</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[33]Design!#REF!</definedName>
    <definedName name="M1y">[33]Design!#REF!</definedName>
    <definedName name="M2x">[33]Design!#REF!</definedName>
    <definedName name="M2y">[33]Design!#REF!</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'[71]Builtup Area'!#REF!</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'[72]Material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'[34]MERGED CODES &amp; NAMES'!$F$1:$F$65536</definedName>
    <definedName name="Materials">'[72]Material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hidden="1">{#N/A,#N/A,FALSE,"mpph1";#N/A,#N/A,FALSE,"mpmseb";#N/A,#N/A,FALSE,"mpph2"}</definedName>
    <definedName name="mcl">#REF!</definedName>
    <definedName name="mdpl">#REF!</definedName>
    <definedName name="ME">#REF!</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hidden="1">{#N/A,#N/A,TRUE,"Front";#N/A,#N/A,TRUE,"Simple Letter";#N/A,#N/A,TRUE,"Inside";#N/A,#N/A,TRUE,"Contents";#N/A,#N/A,TRUE,"Basis";#N/A,#N/A,TRUE,"Inclusions";#N/A,#N/A,TRUE,"Exclusions";#N/A,#N/A,TRUE,"Areas";#N/A,#N/A,TRUE,"Summary";#N/A,#N/A,TRUE,"Detail"}</definedName>
    <definedName name="mhjj" hidden="1">{"'Bill No. 7'!$A$1:$G$32"}</definedName>
    <definedName name="MIHAN">#REF!</definedName>
    <definedName name="MIL">#REF!</definedName>
    <definedName name="Min_DSCR">#REF!</definedName>
    <definedName name="MINOR__BUILDING__WORKS">'[44]Build-up'!#REF!</definedName>
    <definedName name="miscellaneous">[73]schedules!$C$231</definedName>
    <definedName name="Mkt" hidden="1">{#N/A,#N/A,FALSE,"VARIATIONS";#N/A,#N/A,FALSE,"BUDGET";#N/A,#N/A,FALSE,"CIVIL QNTY VAR";#N/A,#N/A,FALSE,"SUMMARY";#N/A,#N/A,FALSE,"MATERIAL VAR"}</definedName>
    <definedName name="MLCL" hidden="1">#REF!</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-PMT(InterestRate/12,NumberOfPayments,LoanAmount)</definedName>
    <definedName name="Months">#REF!</definedName>
    <definedName name="MP" hidden="1">#REF!</definedName>
    <definedName name="Mr.Venukopal" hidden="1">[27]sheet6!#REF!</definedName>
    <definedName name="MS">#REF!</definedName>
    <definedName name="MS200202rev2">#REF!</definedName>
    <definedName name="ms2002may1706">#REF!</definedName>
    <definedName name="msf">#REF!</definedName>
    <definedName name="msjune1807">#REF!</definedName>
    <definedName name="MTKG">'[30]OVERHD -PAYROLL'!$A$78:$U$133</definedName>
    <definedName name="muthu" hidden="1">{#N/A,#N/A,FALSE,"VARIATIONS";#N/A,#N/A,FALSE,"BUDGET";#N/A,#N/A,FALSE,"CIVIL QNTY VAR";#N/A,#N/A,FALSE,"SUMMARY";#N/A,#N/A,FALSE,"MATERIAL VAR"}</definedName>
    <definedName name="MY" hidden="1">[56]analysis!#REF!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'[51]Theatre mgmt cont'!#REF!</definedName>
    <definedName name="NationalMember">#REF!</definedName>
    <definedName name="NBN" hidden="1">[56]analysis!#REF!</definedName>
    <definedName name="ND">#REF!</definedName>
    <definedName name="NetCashGenerated">#REF!</definedName>
    <definedName name="NetDebt">[0]!Cash-[0]!TotalDebt</definedName>
    <definedName name="NetDebtToEquity">#REF!</definedName>
    <definedName name="NetFixedAssets">#REF!</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'[30]NGE '!$C$54:$AF$95</definedName>
    <definedName name="ngebdact">'[30]NGE '!$C$103:$AF$116</definedName>
    <definedName name="ngecflow">'[30]NGE '!$C$12:$AF$52</definedName>
    <definedName name="ngerep">'[30]NGE '!$AJ$12:$AU$50</definedName>
    <definedName name="Nitin" hidden="1">'[74]Sheet3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{2}</definedName>
    <definedName name="NOTES">#REF!</definedName>
    <definedName name="NPV">'[1]Common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MATCH(0.01,End_Bal,-1)+1</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hidden="1">{#N/A,#N/A,FALSE,"VARIATIONS";#N/A,#N/A,FALSE,"BUDGET";#N/A,#N/A,FALSE,"CIVIL QNTY VAR";#N/A,#N/A,FALSE,"SUMMARY";#N/A,#N/A,FALSE,"MATERIAL VAR"}</definedName>
    <definedName name="obpl">#REF!</definedName>
    <definedName name="off">City&amp;" "&amp;State</definedName>
    <definedName name="offtop1">#REF!</definedName>
    <definedName name="OI">#REF!</definedName>
    <definedName name="ok" hidden="1">{#N/A,#N/A,TRUE,"Front";#N/A,#N/A,TRUE,"Simple Letter";#N/A,#N/A,TRUE,"Inside";#N/A,#N/A,TRUE,"Contents";#N/A,#N/A,TRUE,"Basis";#N/A,#N/A,TRUE,"Inclusions";#N/A,#N/A,TRUE,"Exclusions";#N/A,#N/A,TRUE,"Areas";#N/A,#N/A,TRUE,"Summary";#N/A,#N/A,TRUE,"Detail"}</definedName>
    <definedName name="OnePager">#REF!</definedName>
    <definedName name="ooo"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'[50]Operating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'[75]Operating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'[76]RA-markate'!$A$389:$B$1034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'[77]Fill this out first...'!#REF!</definedName>
    <definedName name="P2_Period">#N/A</definedName>
    <definedName name="P2_Period_Cat">#N/A</definedName>
    <definedName name="P2R">'[77]Fill this out first...'!#REF!</definedName>
    <definedName name="P3R">'[77]Fill this out first...'!#REF!</definedName>
    <definedName name="P4R">'[77]Fill this out first...'!#REF!</definedName>
    <definedName name="P5R">'[77]Fill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'[76]RA-markate'!$A$389:$B$1034</definedName>
    <definedName name="ParValue">#REF!</definedName>
    <definedName name="patch">#REF!</definedName>
    <definedName name="Pay_Date">#REF!</definedName>
    <definedName name="Pay_Num">#REF!</definedName>
    <definedName name="Payback_Period">'[1]Common Assumption'!#REF!</definedName>
    <definedName name="payment">#REF!</definedName>
    <definedName name="payment.Num">#N/A</definedName>
    <definedName name="payment_1">#REF!</definedName>
    <definedName name="payment_2">#REF!</definedName>
    <definedName name="Payment_Date">DATE(YEAR(Loan_Start),MONTH(Loan_Start)+Payment_Number,DAY(Loan_Start))</definedName>
    <definedName name="PaymentDate">DATE(YEAR(LoanStartDate),MONTH(LoanStartDate)+PaymentNumber,DAY(LoanStartDate))</definedName>
    <definedName name="PaymentNumber">ROW()-HeaderRow</definedName>
    <definedName name="pb">#REF!</definedName>
    <definedName name="pb___0">#REF!</definedName>
    <definedName name="pb___11">#REF!</definedName>
    <definedName name="pb___12">#REF!</definedName>
    <definedName name="Pbx">[33]Design!#REF!</definedName>
    <definedName name="Pby">[33]Design!#REF!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PercentCompleteBeyond*PeriodInPlan</definedName>
    <definedName name="PercentCompleteBeyond">(#REF!=MEDIAN(#REF!,#REF!,#REF!+#REF!)*(#REF!&gt;0))*((#REF!&lt;(INT(#REF!+#REF!*#REF!)))+(#REF!=#REF!))*(#REF!&gt;0)</definedName>
    <definedName name="period_selected">#REF!</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[78]Assumptions!$C$85:$J$88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[30]POLYCHEM!$B$33:$AC$76</definedName>
    <definedName name="plybdact">[30]POLYCHEM!$B$81:$AB$93</definedName>
    <definedName name="plycflow">[30]POLYCHEM!$B$3:$AB$31</definedName>
    <definedName name="plyrep">[30]POLYCHEM!$AF$3:$AO$27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hidden="1">{#N/A,#N/A,TRUE,"Front";#N/A,#N/A,TRUE,"Simple Letter";#N/A,#N/A,TRUE,"Inside";#N/A,#N/A,TRUE,"Contents";#N/A,#N/A,TRUE,"Basis";#N/A,#N/A,TRUE,"Inclusions";#N/A,#N/A,TRUE,"Exclusions";#N/A,#N/A,TRUE,"Areas";#N/A,#N/A,TRUE,"Summary";#N/A,#N/A,TRUE,"Detail"}</definedName>
    <definedName name="Ppppppppppp" hidden="1">[38]BHANDUP!#REF!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[79]Summary!#REF!</definedName>
    <definedName name="prelimnaries"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hidden="1">{"'11-30'!$A$1:$I$132","'11-30'!$A$1:$I$132"}</definedName>
    <definedName name="prepared.by" hidden="1">[39]Database!$D$6:$D$26</definedName>
    <definedName name="PretaxProfit">#REF!</definedName>
    <definedName name="PrevYears">'[77]Fill this out first...'!#REF!</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-PPMT(InterestRate/12,PaymentNumber,NumberOfPayments,LoanAmount)</definedName>
    <definedName name="_xlnm.Print_Area">'[80]Cal. of Int.'!$A$5:$F$78</definedName>
    <definedName name="PRINT_AREA_MI">'[80]Cal. of Int.'!$A$5:$F$78</definedName>
    <definedName name="PRINT_AREA_MI___0">#REF!</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OFFSET(#REF!,,,LastRow,LastCol)</definedName>
    <definedName name="printx">#REF!</definedName>
    <definedName name="printY">#REF!</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'[34]MERGED CODES &amp; NAMES'!$B$1:$B$65536</definedName>
    <definedName name="ProjectLocation">#REF!</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[33]Design!#REF!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hidden="1">{"'Typical Costs Estimates'!$C$158:$H$161"}</definedName>
    <definedName name="Qc">#REF!</definedName>
    <definedName name="Qc___0">#REF!</definedName>
    <definedName name="Qc___13">#REF!</definedName>
    <definedName name="qewr" hidden="1">[56]analysis!#REF!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[66]BOQ!#REF!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'[81]RA-markate'!$A$389:$B$1034</definedName>
    <definedName name="RAB">56</definedName>
    <definedName name="RAFTArea">#REF!</definedName>
    <definedName name="RAFTPerimeter">#REF!</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hidden="1">{#N/A,#N/A,TRUE,"Front";#N/A,#N/A,TRUE,"Simple Letter";#N/A,#N/A,TRUE,"Inside";#N/A,#N/A,TRUE,"Contents";#N/A,#N/A,TRUE,"Basis";#N/A,#N/A,TRUE,"Inclusions";#N/A,#N/A,TRUE,"Exclusions";#N/A,#N/A,TRUE,"Areas";#N/A,#N/A,TRUE,"Summary";#N/A,#N/A,TRUE,"Detail"}</definedName>
    <definedName name="rates" hidden="1">{"CASH FLOW",#N/A,FALSE,"A"}</definedName>
    <definedName name="RATES__ADJUSTMENT__AREA">#REF!</definedName>
    <definedName name="RATIO">'[82]Main Sheet'!#REF!</definedName>
    <definedName name="Ratio_Analysis">#REF!</definedName>
    <definedName name="RATIOS">#REF!</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hidden="1">{#N/A,#N/A,TRUE,"Front";#N/A,#N/A,TRUE,"Simple Letter";#N/A,#N/A,TRUE,"Inside";#N/A,#N/A,TRUE,"Contents";#N/A,#N/A,TRUE,"Basis";#N/A,#N/A,TRUE,"Inclusions";#N/A,#N/A,TRUE,"Exclusions";#N/A,#N/A,TRUE,"Areas";#N/A,#N/A,TRUE,"Summary";#N/A,#N/A,TRUE,"Detail"}</definedName>
    <definedName name="rerte" hidden="1">{#N/A,#N/A,FALSE,"VARIATIONS";#N/A,#N/A,FALSE,"BUDGET";#N/A,#N/A,FALSE,"CIVIL QNTY VAR";#N/A,#N/A,FALSE,"SUMMARY";#N/A,#N/A,FALSE,"MATERIAL VAR"}</definedName>
    <definedName name="RES">#REF!</definedName>
    <definedName name="res_sum" hidden="1">{#N/A,#N/A,FALSE,"COVER1.XLS ";#N/A,#N/A,FALSE,"RACT1.XLS";#N/A,#N/A,FALSE,"RACT2.XLS";#N/A,#N/A,FALSE,"ECCMP";#N/A,#N/A,FALSE,"WELDER.XLS"}</definedName>
    <definedName name="ReservesAndPremium">#REF!</definedName>
    <definedName name="Resi_Selling_Rate">[37]Casadona!$M$29</definedName>
    <definedName name="residual">'[30]OVERHD -PAYROLL'!$A$213:$T$228</definedName>
    <definedName name="Ret_Selling_Rate">[37]Casadona!$M$33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'[32]2gii'!#REF!</definedName>
    <definedName name="rghsret"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'[83]Operating Statistics'!#REF!</definedName>
    <definedName name="Road">City&amp;" "&amp;State</definedName>
    <definedName name="Roads___Footpaths">#REF!</definedName>
    <definedName name="robot">#REF!</definedName>
    <definedName name="robot_2">#REF!</definedName>
    <definedName name="robot_6">#REF!</definedName>
    <definedName name="robot_7">#REF!</definedName>
    <definedName name="ROOF">'[44]Build-up'!#REF!</definedName>
    <definedName name="Rooms">#REF!</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OFFSET([35]RowConfig!$B$1,0,0,COUNTA([35]RowConfig!$B$1:$B$65536),1)</definedName>
    <definedName name="RowTitleRegion1..D6">#REF!</definedName>
    <definedName name="RowTitleRegion2..H6">#REF!</definedName>
    <definedName name="ROYAL">#REF!</definedName>
    <definedName name="rr"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'[81]final abstract'!#REF!</definedName>
    <definedName name="rwe" hidden="1">[56]analysis!#REF!</definedName>
    <definedName name="rwere" hidden="1">{#N/A,#N/A,FALSE,"COVER1.XLS ";#N/A,#N/A,FALSE,"RACT1.XLS";#N/A,#N/A,FALSE,"RACT2.XLS";#N/A,#N/A,FALSE,"ECCMP";#N/A,#N/A,FALSE,"WELDER.XLS"}</definedName>
    <definedName name="ryrt" hidden="1">{#N/A,#N/A,FALSE,"VARIATIONS";#N/A,#N/A,FALSE,"BUDGET";#N/A,#N/A,FALSE,"CIVIL QNTY VAR";#N/A,#N/A,FALSE,"SUMMARY";#N/A,#N/A,FALSE,"MATERIAL VAR"}</definedName>
    <definedName name="rysrt" hidden="1">{#N/A,#N/A,FALSE,"VARIATIONS";#N/A,#N/A,FALSE,"BUDGET";#N/A,#N/A,FALSE,"CIVIL QNTY VAR";#N/A,#N/A,FALSE,"SUMMARY";#N/A,#N/A,FALSE,"MATERIAL VAR"}</definedName>
    <definedName name="s">'[84]RA-markate'!$A$389:$B$1034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'[50]Operating Statistics'!$D$17:$O$17</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[38]BHANDUP!#REF!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'[39]schedule nos'!$A$1:$A$99</definedName>
    <definedName name="Scheduled_Extra_Payments">#REF!</definedName>
    <definedName name="Scheduled_Interest_Rate">#REF!</definedName>
    <definedName name="Scheduled_Monthly_Payment">#REF!</definedName>
    <definedName name="SCHF">[84]SCH99!#REF!</definedName>
    <definedName name="SCHF1">#REF!</definedName>
    <definedName name="schools">#REF!</definedName>
    <definedName name="schools_2">#REF!</definedName>
    <definedName name="schools_6">#REF!</definedName>
    <definedName name="schools_7">#REF!</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'[84]RA-markate'!$A$389:$B$1034</definedName>
    <definedName name="sec_deposit">#REF!</definedName>
    <definedName name="SECT">#REF!</definedName>
    <definedName name="sect1">'[84]RA-markate'!$A$389:$B$1034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OFFSET([35]TMasterSeg!$A$2,0,0,COUNTA([35]TMasterSeg!$A$1:$A$65536)-1,2)</definedName>
    <definedName name="Segment_ID" hidden="1">OFFSET([35]TMasterSeg!$A$2,0,0,COUNTA([35]TMasterSeg!$A$1:$A$65536)-1,1)</definedName>
    <definedName name="Selected_case">[37]Casadona_Phasing!$C$70</definedName>
    <definedName name="Selected_case_Arena">[37]Arena_Phasing!$C$48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[85]Original!$T$8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[86]Sheet1!$C$3:$C$4</definedName>
    <definedName name="SF">#REF!</definedName>
    <definedName name="sff" hidden="1">#REF!</definedName>
    <definedName name="SGA">'[50]Operating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'[87]BS-203'!#REF!</definedName>
    <definedName name="shape">#REF!</definedName>
    <definedName name="shape.codes" hidden="1">[39]SCHEDULE!$BC$9:$BS$9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hidden="1">{#N/A,#N/A,TRUE,"Front";#N/A,#N/A,TRUE,"Simple Letter";#N/A,#N/A,TRUE,"Inside";#N/A,#N/A,TRUE,"Contents";#N/A,#N/A,TRUE,"Basis";#N/A,#N/A,TRUE,"Inclusions";#N/A,#N/A,TRUE,"Exclusions";#N/A,#N/A,TRUE,"Areas";#N/A,#N/A,TRUE,"Summary";#N/A,#N/A,TRUE,"Detail"}</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IF('[25]FITZ MORT 94'!XFD1&lt;&gt;"",DATE(YEAR([0]!First_payment_due),MONTH([0]!First_payment_due)+('[25]FITZ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[39]Database!$B$6:$B$26</definedName>
    <definedName name="SITE__WORKS">'[44]Build-up'!#REF!</definedName>
    <definedName name="Site_Preparation">#REF!</definedName>
    <definedName name="SiteExpence">#REF!</definedName>
    <definedName name="SiteID">#REF!</definedName>
    <definedName name="SiteType">#REF!</definedName>
    <definedName name="SITEWORKS">#REF!</definedName>
    <definedName name="ska" hidden="1">{#N/A,#N/A,TRUE,"Front";#N/A,#N/A,TRUE,"Simple Letter";#N/A,#N/A,TRUE,"Inside";#N/A,#N/A,TRUE,"Contents";#N/A,#N/A,TRUE,"Basis";#N/A,#N/A,TRUE,"Inclusions";#N/A,#N/A,TRUE,"Exclusions";#N/A,#N/A,TRUE,"Areas";#N/A,#N/A,TRUE,"Summary";#N/A,#N/A,TRUE,"Detail"}</definedName>
    <definedName name="Skirting">#REF!</definedName>
    <definedName name="SKPK" hidden="1">[38]BHANDUP!#REF!</definedName>
    <definedName name="SKPK10" hidden="1">[38]BHANDUP!#REF!</definedName>
    <definedName name="SKPK11" hidden="1">[38]BHANDUP!#REF!</definedName>
    <definedName name="skpk12" hidden="1">[38]BHANDUP!#REF!</definedName>
    <definedName name="SKPK13" hidden="1">[38]BHANDUP!#REF!</definedName>
    <definedName name="skpk14" hidden="1">[38]BHANDUP!#REF!</definedName>
    <definedName name="SKPK16" hidden="1">{#N/A,#N/A,FALSE,"VARIATIONS";#N/A,#N/A,FALSE,"BUDGET";#N/A,#N/A,FALSE,"CIVIL QNTY VAR";#N/A,#N/A,FALSE,"SUMMARY";#N/A,#N/A,FALSE,"MATERIAL VAR"}</definedName>
    <definedName name="SKPK3" hidden="1">[38]BHANDUP!#REF!</definedName>
    <definedName name="SKPK4" hidden="1">[38]BHANDUP!#REF!</definedName>
    <definedName name="SKPK5" hidden="1">[38]BHANDUP!#REF!</definedName>
    <definedName name="SKPK6" hidden="1">[38]BHANDUP!#REF!</definedName>
    <definedName name="SKPK7" hidden="1">[38]BHANDUP!#REF!</definedName>
    <definedName name="SKPK8" hidden="1">[38]BHANDUP!#REF!</definedName>
    <definedName name="SKPK9" hidden="1">[38]BHANDUP!#REF!</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[30]SOLIDAIRE!$C$56:$Y$98</definedName>
    <definedName name="solbdact">[30]SOLIDAIRE!$C$106:$Y$116</definedName>
    <definedName name="solcflow">[30]SOLIDAIRE!$C$11:$Y$54</definedName>
    <definedName name="solrep">[30]SOLIDAIRE!$AC$11:$AK$36</definedName>
    <definedName name="sonbf">#REF!</definedName>
    <definedName name="sond">#REF!</definedName>
    <definedName name="sonhf">#REF!</definedName>
    <definedName name="soo" hidden="1">#REF!</definedName>
    <definedName name="sort" hidden="1">#REF!</definedName>
    <definedName name="south">'[30]OVERHD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'[21]MASTER_RATE ANALYSIS'!$B$190:$G$190</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hidden="1">{#N/A,#N/A,FALSE,"VARIATIONS";#N/A,#N/A,FALSE,"BUDGET";#N/A,#N/A,FALSE,"CIVIL QNTY VAR";#N/A,#N/A,FALSE,"SUMMARY";#N/A,#N/A,FALSE,"MATERIAL VAR"}</definedName>
    <definedName name="ssd">#REF!</definedName>
    <definedName name="ssds" hidden="1">{#N/A,#N/A,FALSE,"배수2"}</definedName>
    <definedName name="Ssec5">#REF!</definedName>
    <definedName name="Ssec6">#REF!</definedName>
    <definedName name="ssf">#REF!</definedName>
    <definedName name="ssfdfd" hidden="1">{#N/A,#N/A,FALSE,"Sheet1";#N/A,#N/A,FALSE,"Sheet1";#N/A,#N/A,FALSE,"Sheet1";#N/A,#N/A,FALSE,"Sheet1"}</definedName>
    <definedName name="ssh" hidden="1">#REF!</definedName>
    <definedName name="sss">#REF!</definedName>
    <definedName name="ssss">'[88]MASTER_RATE ANALYSIS'!$B$188:$G$188</definedName>
    <definedName name="sssss">'[88]MASTER_RATE ANALYSIS'!$A$2477:$I$2907</definedName>
    <definedName name="sssssss" hidden="1">[38]BHANDUP!#REF!</definedName>
    <definedName name="SSSSSSSSSSSSSSSSS">#REF!</definedName>
    <definedName name="ssssssssssssssssss" hidden="1">[38]BHANDUP!#REF!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'[44]Build-up'!#REF!</definedName>
    <definedName name="start">#REF!</definedName>
    <definedName name="start_date">'[1]Common Assumption'!$E$9</definedName>
    <definedName name="StartDate">[89]Menu!$E$7</definedName>
    <definedName name="state_mktsh">#REF!</definedName>
    <definedName name="StdWorking" hidden="1">#REF!</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'[34]MERGED CODES &amp; NAMES'!$C$1:$C$65536</definedName>
    <definedName name="SUBSTRUCTIRE">'[44]Build-up'!#REF!</definedName>
    <definedName name="Substructure">#REF!</definedName>
    <definedName name="suite" hidden="1">[56]analysis!#REF!</definedName>
    <definedName name="suite17Area">#REF!</definedName>
    <definedName name="suite17Perimeter">#REF!</definedName>
    <definedName name="sum6C">#REF!</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'[20]SPT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[30]TARDEO!$C$82:$AA$99</definedName>
    <definedName name="tarcflow">[30]TARDEO!$C$10:$AA$79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hidden="1">{#N/A,#N/A,FALSE,"VARIATIONS";#N/A,#N/A,FALSE,"BUDGET";#N/A,#N/A,FALSE,"CIVIL QNTY VAR";#N/A,#N/A,FALSE,"SUMMARY";#N/A,#N/A,FALSE,"MATERIAL VAR"}</definedName>
    <definedName name="tbal">#REF!</definedName>
    <definedName name="tbl_Caselist">[37]Casadona_Phasing!$B$72:$B$74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hidden="1">{#N/A,#N/A,TRUE,"Front";#N/A,#N/A,TRUE,"Simple Letter";#N/A,#N/A,TRUE,"Inside";#N/A,#N/A,TRUE,"Contents";#N/A,#N/A,TRUE,"Basis";#N/A,#N/A,TRUE,"Inclusions";#N/A,#N/A,TRUE,"Exclusions";#N/A,#N/A,TRUE,"Areas";#N/A,#N/A,TRUE,"Summary";#N/A,#N/A,TRUE,"Detail"}</definedName>
    <definedName name="tech" hidden="1">{#N/A,#N/A,FALSE,"Sheet1";#N/A,#N/A,FALSE,"Sheet1";#N/A,#N/A,FALSE,"Sheet1";#N/A,#N/A,FALSE,"Sheet1"}</definedName>
    <definedName name="tech_dg70_15" hidden="1">{#N/A,#N/A,FALSE,"Sheet1";#N/A,#N/A,FALSE,"Sheet1";#N/A,#N/A,FALSE,"Sheet1";#N/A,#N/A,FALSE,"Sheet1"}</definedName>
    <definedName name="Technical">#REF!</definedName>
    <definedName name="techspec" hidden="1">{#N/A,#N/A,FALSE,"Sheet1";#N/A,#N/A,FALSE,"Sheet1";#N/A,#N/A,FALSE,"Sheet1";#N/A,#N/A,FALSE,"Sheet1"}</definedName>
    <definedName name="TEI">#REF!</definedName>
    <definedName name="TEI_2">#REF!</definedName>
    <definedName name="TEI_6">#REF!</definedName>
    <definedName name="TEI_7">#REF!</definedName>
    <definedName name="tem"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hidden="1">{"'Sheet1'!$A$4386:$N$4591"}</definedName>
    <definedName name="TierCode">#REF!</definedName>
    <definedName name="TierCode_Text">#REF!</definedName>
    <definedName name="Tile">#REF!</definedName>
    <definedName name="Title">'[90]Civil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[66]BOQ!#REF!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#REF!</definedName>
    <definedName name="Total_Investments">#REF!</definedName>
    <definedName name="Total_Loan">'[46]Cashflows - Monthly'!#REF!</definedName>
    <definedName name="Total_Mandays">#REF!</definedName>
    <definedName name="Total_Pay">#REF!</definedName>
    <definedName name="Total_Payment">Scheduled_Payment+Extra_Payment</definedName>
    <definedName name="Total_payments">[0]!Payments_per_year*[0]!Term_in_years</definedName>
    <definedName name="Total1">'[72]4.4 External Plaster'!$G$813</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[0]!LongTermDebt+[0]!ShortTermDebt+[0]!CurrentPortion</definedName>
    <definedName name="TotalLoanCost">#REF!</definedName>
    <definedName name="TotalOfAllData" hidden="1">OFFSET([35]Data!$J$1,0,0,COUNTA([35]Data!$J$1:$J$65536),1)</definedName>
    <definedName name="TowerA">#REF!</definedName>
    <definedName name="TowerD" hidden="1">[38]BHANDUP!#REF!</definedName>
    <definedName name="towerD123" hidden="1">[38]BHANDUP!#REF!</definedName>
    <definedName name="tr">[91]Old!#REF!</definedName>
    <definedName name="Transportation">#REF!</definedName>
    <definedName name="trshotel">#REF!</definedName>
    <definedName name="trust">'[92]BS-203'!#REF!</definedName>
    <definedName name="tS">#REF!</definedName>
    <definedName name="tS___0">#REF!</definedName>
    <definedName name="tS___13">#REF!</definedName>
    <definedName name="tsc">#REF!</definedName>
    <definedName name="tsf">#REF!</definedName>
    <definedName name="TT">#REF!</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[34]MPC!$B$3:$B$7</definedName>
    <definedName name="TYPEOFWORK">#REF!</definedName>
    <definedName name="u">#REF!</definedName>
    <definedName name="UBArea">#REF!</definedName>
    <definedName name="UBPerimeter">#REF!</definedName>
    <definedName name="UER">#REF!</definedName>
    <definedName name="UG_SUMP_2">#REF!</definedName>
    <definedName name="UI" hidden="1">[56]analysis!#REF!</definedName>
    <definedName name="ukti">#REF!</definedName>
    <definedName name="UL">#REF!</definedName>
    <definedName name="UMD">[66]BOQ!#REF!</definedName>
    <definedName name="UniqueRange_0">[43]EVA1!#REF!</definedName>
    <definedName name="UniqueRange_1">[43]EVA1!#REF!</definedName>
    <definedName name="Unit">#REF!</definedName>
    <definedName name="UNITS">#REF!</definedName>
    <definedName name="unsecured">#REF!</definedName>
    <definedName name="upbeams123" hidden="1">[38]BHANDUP!#REF!</definedName>
    <definedName name="Update">#REF!</definedName>
    <definedName name="Upper_Floors">#REF!</definedName>
    <definedName name="US">#REF!</definedName>
    <definedName name="usd">[93]Margins!$B$37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'[21]MASTER_RATE ANALYSIS'!$B$185:$G$185</definedName>
    <definedName name="vaf">#REF!</definedName>
    <definedName name="VAL">#REF!</definedName>
    <definedName name="Value_Col">#REF!</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'[34]MERGED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'[44]Build-up'!#REF!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'[84]ASSET_99 '!$K$11,'[84]ASSET_99 '!$K$17,'[84]ASSET_99 '!$K$23,'[84]ASSET_99 '!$K$35,'[84]ASSET_99 '!$K$42,'[84]ASSET_99 '!$K$48,'[84]ASSET_99 '!$K$58</definedName>
    <definedName name="wee" hidden="1">{#N/A,#N/A,FALSE,"Balance Sheets";#N/A,#N/A,FALSE,"96 Conservative";#N/A,#N/A,FALSE,"96 Possible"}</definedName>
    <definedName name="WeightedAverageEPS">#REF!</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'[44]Build-up'!#REF!</definedName>
    <definedName name="wip">#REF!</definedName>
    <definedName name="WLP">#REF!</definedName>
    <definedName name="WO">#REF!</definedName>
    <definedName name="work">'[84]RA-markate'!$A$389:$B$1034</definedName>
    <definedName name="work_2">#REF!</definedName>
    <definedName name="work_6">#REF!</definedName>
    <definedName name="work_7">#REF!</definedName>
    <definedName name="work11">#REF!</definedName>
    <definedName name="WORKCODE">'[34]MERGED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[94]WPC!$Q$1:$Q$65536</definedName>
    <definedName name="WPCCO">[94]WPC!$N$1:$N$65536</definedName>
    <definedName name="WPCCONTRACTTYPE">[94]WPC!$V$1:$V$65536</definedName>
    <definedName name="WPCDATE">[94]WPC!$Y$1:$Y$65536</definedName>
    <definedName name="WPCDEPT">[94]WPC!$T$1:$T$65536</definedName>
    <definedName name="WPCFILETYPE">[94]WPC!$U$1:$U$65536</definedName>
    <definedName name="WPCPROJECT">[94]WPC!$O$1:$O$65536</definedName>
    <definedName name="WPCSUBPROJECT">[94]WPC!$P$1:$P$65536</definedName>
    <definedName name="WPCWORK">[94]WPC!$R$1:$R$65536</definedName>
    <definedName name="wrn" hidden="1">{#N/A,#N/A,TRUE,"Front";#N/A,#N/A,TRUE,"Simple Letter";#N/A,#N/A,TRUE,"Inside";#N/A,#N/A,TRUE,"Contents";#N/A,#N/A,TRUE,"Basis";#N/A,#N/A,TRUE,"Inclusions";#N/A,#N/A,TRUE,"Exclusions";#N/A,#N/A,TRUE,"Areas";#N/A,#N/A,TRUE,"Summary";#N/A,#N/A,TRUE,"Detail"}</definedName>
    <definedName name="wrn.1." hidden="1">{#N/A,#N/A,FALSE,"17MAY";#N/A,#N/A,FALSE,"24MAY"}</definedName>
    <definedName name="wrn.123." hidden="1">{#N/A,#N/A,FALSE,"Sheet1";#N/A,#N/A,FALSE,"Sheet1";#N/A,#N/A,FALSE,"Sheet1";#N/A,#N/A,FALSE,"Sheet1"}</definedName>
    <definedName name="wrn.2.2" hidden="1">{#N/A,#N/A,FALSE,"17MAY";#N/A,#N/A,FALSE,"24MAY"}</definedName>
    <definedName name="wrn.Accounts." hidden="1">{#N/A,#N/A,TRUE,"SCH99";#N/A,#N/A,TRUE,"BS99";"Groupings",#N/A,TRUE,"GROUP_99 ";"Groupings-Comparitive",#N/A,TRUE,"GROUP_99 ";#N/A,#N/A,TRUE,"SCH98_E";#N/A,#N/A,TRUE,"ASSET_99 "}</definedName>
    <definedName name="wrn.Aging._.and._.Trend._.Analysis." hidden="1">{#N/A,#N/A,FALSE,"Aging Summary";#N/A,#N/A,FALSE,"Ratio Analysis";#N/A,#N/A,FALSE,"Test 120 Day Accts";#N/A,#N/A,FALSE,"Tickmarks"}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hidden="1">{#N/A,#N/A,FALSE,"Balance Sheets";#N/A,#N/A,FALSE,"96 Conservative";#N/A,#N/A,FALSE,"96 Possible"}</definedName>
    <definedName name="wrn.Assumption._.Book." hidden="1">{#N/A,#N/A,FALSE,"Model Assumptions"}</definedName>
    <definedName name="wrn.backup." hidden="1">{"financials",#N/A,FALSE,"BASIC";"interest",#N/A,FALSE,"BASIC";"leasing and financing",#N/A,FALSE,"BASIC";"returns back up",#N/A,FALSE,"BASIC"}</definedName>
    <definedName name="wrn.bank._.model." hidden="1">{"banks",#N/A,FALSE,"BASIC"}</definedName>
    <definedName name="wrn.Book." hidden="1">{"EVA",#N/A,FALSE,"SMT2";#N/A,#N/A,FALSE,"Summary";#N/A,#N/A,FALSE,"Graphs";#N/A,#N/A,FALSE,"4 Panel"}</definedName>
    <definedName name="wrn.Budget." hidden="1">{"Spread Dollars",#N/A,FALSE,"Budget";"Spread Ratios",#N/A,FALSE,"Budget";"Target Comparison",#N/A,FALSE,"Summary"}</definedName>
    <definedName name="wrn.CASH._.FLOW." hidden="1">{"CASH FLOW",#N/A,FALSE,"A"}</definedName>
    <definedName name="wrn.Complete." hidden="1">{#N/A,#N/A,FALSE,"SMT1";#N/A,#N/A,FALSE,"SMT2";#N/A,#N/A,FALSE,"Summary";#N/A,#N/A,FALSE,"Graphs";#N/A,#N/A,FALSE,"4 Panel"}</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hidden="1">{#N/A,#N/A,FALSE,"Full";#N/A,#N/A,FALSE,"Half";#N/A,#N/A,FALSE,"Op Expenses";#N/A,#N/A,FALSE,"Cap Charge";#N/A,#N/A,FALSE,"Cost C";#N/A,#N/A,FALSE,"PP&amp;E";#N/A,#N/A,FALSE,"R&amp;D"}</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hidden="1">{#N/A,#N/A,FALSE,"BS"}</definedName>
    <definedName name="wrn.dep." hidden="1">{"dep. full detail",#N/A,FALSE,"annex";"3cd annex",#N/A,FALSE,"annex";"co. dep.",#N/A,FALSE,"annex"}</definedName>
    <definedName name="wrn.FORNDV." hidden="1">{"FORNDV",#N/A,FALSE,"Sheet1"}</definedName>
    <definedName name="wrn.FTS." hidden="1">{"FTS",#N/A,FALSE,"E"}</definedName>
    <definedName name="wrn.FTS._.PLANT._.BREAKUP." hidden="1">{"PLANT BREAKUP",#N/A,FALSE,"E"}</definedName>
    <definedName name="wrn.Full._.Financials." hidden="1">{#N/A,#N/A,TRUE,"Financials";#N/A,#N/A,TRUE,"Operating Statistics";#N/A,#N/A,TRUE,"Capex &amp; Depreciation";#N/A,#N/A,TRUE,"Debt"}</definedName>
    <definedName name="wrn.Full._.Report." hidden="1">{#N/A,#N/A,TRUE,"Front";#N/A,#N/A,TRUE,"Simple Letter";#N/A,#N/A,TRUE,"Inside";#N/A,#N/A,TRUE,"Contents";#N/A,#N/A,TRUE,"Basis";#N/A,#N/A,TRUE,"Inclusions";#N/A,#N/A,TRUE,"Exclusions";#N/A,#N/A,TRUE,"Areas";#N/A,#N/A,TRUE,"Summary";#N/A,#N/A,TRUE,"Detail"}</definedName>
    <definedName name="wrn.G.C.P.L.." hidden="1">{#N/A,#N/A,FALSE,"gc (2)"}</definedName>
    <definedName name="wrn.G.E.G._.7.0." hidden="1">{#N/A,#N/A,FALSE,"VARIATIONS";#N/A,#N/A,FALSE,"BUDGET";#N/A,#N/A,FALSE,"CIVIL QNTY VAR";#N/A,#N/A,FALSE,"SUMMARY";#N/A,#N/A,FALSE,"MATERIAL VAR"}</definedName>
    <definedName name="wrn.Groupings." hidden="1">{"Groupings",#N/A,TRUE,"GROUP_99 ";"Groupings-Comparitive",#N/A,TRUE,"GROUP_99 "}</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hidden="1">{"basic",#N/A,FALSE,"BASIC"}</definedName>
    <definedName name="wrn.mr." hidden="1">{#N/A,#N/A,TRUE,"Pune Sum";#N/A,#N/A,TRUE,"MATERIALS"}</definedName>
    <definedName name="wrn.One._.Pager._.plus._.Technicals." hidden="1">{#N/A,#N/A,FALSE,"One Pager";#N/A,#N/A,FALSE,"Technical"}</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hidden="1">{#N/A,#N/A,FALSE,"p&amp;l"}</definedName>
    <definedName name="wrn.PLANNING." hidden="1">{"PLANNING",#N/A,FALSE,"A"}</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hidden="1">{"Print1",#N/A,TRUE,"P&amp;L";"Print2",#N/A,TRUE,"CashFL"}</definedName>
    <definedName name="wrn.RPLINS." hidden="1">{#N/A,#N/A,FALSE,"str_title";#N/A,#N/A,FALSE,"SUM";#N/A,#N/A,FALSE,"Scope";#N/A,#N/A,FALSE,"PIE-Jn";#N/A,#N/A,FALSE,"PIE-Jn_Hz";#N/A,#N/A,FALSE,"Liq_Plan";#N/A,#N/A,FALSE,"S_Curve";#N/A,#N/A,FALSE,"Liq_Prof";#N/A,#N/A,FALSE,"Man_Pwr";#N/A,#N/A,FALSE,"Man_Prof"}</definedName>
    <definedName name="wrn.summ1" hidden="1">{#N/A,#N/A,FALSE,"COVER1.XLS ";#N/A,#N/A,FALSE,"RACT1.XLS";#N/A,#N/A,FALSE,"RACT2.XLS";#N/A,#N/A,FALSE,"ECCMP";#N/A,#N/A,FALSE,"WELDER.XLS"}</definedName>
    <definedName name="wrn.summary." hidden="1">{"SUMMARY",#N/A,FALSE,"C"}</definedName>
    <definedName name="wrn.Target._.Comparison." hidden="1">{"Target Comparison",#N/A,FALSE,"Summary"}</definedName>
    <definedName name="wrn.Test._.Report." hidden="1">{#N/A,#N/A,FALSE,"DATA D.I.";#N/A,#N/A,FALSE,"DATA C.I."}</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hidden="1">{#N/A,#N/A,FALSE,"mpph1";#N/A,#N/A,FALSE,"mpmseb";#N/A,#N/A,FALSE,"mpph2"}</definedName>
    <definedName name="wrn.Valuation._.Summaries." hidden="1">{#N/A,#N/A,FALSE,"Cover Sheet";#N/A,#N/A,FALSE,"Financial Assumptions";#N/A,#N/A,FALSE,"DCFOverviewPower";#N/A,#N/A,FALSE,"DCFOverviewGas";#N/A,#N/A,FALSE,"DCFOverviewWater";#N/A,#N/A,FALSE,"DCFOverviewVersorgung"}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hidden="1">{#N/A,#N/A,FALSE,"구조2"}</definedName>
    <definedName name="wrn.구조2._1" hidden="1">{#N/A,#N/A,FALSE,"구조2"}</definedName>
    <definedName name="wrn.배수1." hidden="1">{#N/A,#N/A,FALSE,"배수1"}</definedName>
    <definedName name="wrn.배수1._1" hidden="1">{#N/A,#N/A,FALSE,"배수1"}</definedName>
    <definedName name="wrn.배수2." hidden="1">{#N/A,#N/A,FALSE,"배수2"}</definedName>
    <definedName name="wrn.배수2._1" hidden="1">{#N/A,#N/A,FALSE,"배수2"}</definedName>
    <definedName name="wrn.부대1." hidden="1">{#N/A,#N/A,FALSE,"부대1"}</definedName>
    <definedName name="wrn.부대1._1" hidden="1">{#N/A,#N/A,FALSE,"부대1"}</definedName>
    <definedName name="wrn.부대2." hidden="1">{#N/A,#N/A,FALSE,"부대2"}</definedName>
    <definedName name="wrn.부대2._1" hidden="1">{#N/A,#N/A,FALSE,"부대2"}</definedName>
    <definedName name="wrn.속도." hidden="1">{#N/A,#N/A,FALSE,"속도"}</definedName>
    <definedName name="wrn.속도._1" hidden="1">{#N/A,#N/A,FALSE,"속도"}</definedName>
    <definedName name="wrn.이정표." hidden="1">{#N/A,#N/A,FALSE,"이정표"}</definedName>
    <definedName name="wrn.이정표._1" hidden="1">{#N/A,#N/A,FALSE,"이정표"}</definedName>
    <definedName name="wrn.토공1." hidden="1">{#N/A,#N/A,FALSE,"구조1"}</definedName>
    <definedName name="wrn.토공1._1" hidden="1">{#N/A,#N/A,FALSE,"구조1"}</definedName>
    <definedName name="wrn.토공2." hidden="1">{#N/A,#N/A,FALSE,"토공2"}</definedName>
    <definedName name="wrn.토공2._1" hidden="1">{#N/A,#N/A,FALSE,"토공2"}</definedName>
    <definedName name="wrn.포장1." hidden="1">{#N/A,#N/A,FALSE,"포장1";#N/A,#N/A,FALSE,"포장1"}</definedName>
    <definedName name="wrn.포장1._1" hidden="1">{#N/A,#N/A,FALSE,"포장1";#N/A,#N/A,FALSE,"포장1"}</definedName>
    <definedName name="wrn.포장2." hidden="1">{#N/A,#N/A,FALSE,"포장2"}</definedName>
    <definedName name="wrn.포장2._1" hidden="1">{#N/A,#N/A,FALSE,"포장2"}</definedName>
    <definedName name="wrnfulla"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'[95]PRECAST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[96]BS!#REF!</definedName>
    <definedName name="XREF_COLUMN_2" hidden="1">[96]BS!#REF!</definedName>
    <definedName name="XREF_COLUMN_3" hidden="1">[96]BS!#REF!</definedName>
    <definedName name="XREF_COLUMN_4" hidden="1">#REF!</definedName>
    <definedName name="XRefActiveRow" hidden="1">#REF!</definedName>
    <definedName name="XRefColumnsCount" hidden="1">3</definedName>
    <definedName name="XRefCopy1" hidden="1">[96]BS!#REF!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[97]BS!#REF!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[97]BS!#REF!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[97]BS!#REF!</definedName>
    <definedName name="XRefCopy3Row" hidden="1">#REF!</definedName>
    <definedName name="XRefCopy5" hidden="1">#REF!</definedName>
    <definedName name="XRefCopy5Row" hidden="1">#REF!</definedName>
    <definedName name="XRefCopy6" hidden="1">[96]BS!#REF!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[97]BS!#REF!</definedName>
    <definedName name="XRefPaste100" hidden="1">[97]BS!#REF!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[97]BS!#REF!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[97]BS!#REF!</definedName>
    <definedName name="XRefPaste114Row" hidden="1">#REF!</definedName>
    <definedName name="XRefPaste115Row" hidden="1">#REF!</definedName>
    <definedName name="XRefPaste116Row" hidden="1">#REF!</definedName>
    <definedName name="XRefPaste117" hidden="1">[96]BS!#REF!</definedName>
    <definedName name="XRefPaste117Row" hidden="1">#REF!</definedName>
    <definedName name="XRefPaste118" hidden="1">[96]BS!#REF!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[97]BS!#REF!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[97]BS!#REF!</definedName>
    <definedName name="XRefPaste131Row" hidden="1">#REF!</definedName>
    <definedName name="XRefPaste132Row" hidden="1">#REF!</definedName>
    <definedName name="XRefPaste133" hidden="1">[96]BS!#REF!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[97]BS!#REF!</definedName>
    <definedName name="XRefPaste142Row" hidden="1">#REF!</definedName>
    <definedName name="XRefPaste143" hidden="1">[98]BS!#REF!</definedName>
    <definedName name="XRefPaste143Row" hidden="1">#REF!</definedName>
    <definedName name="XRefPaste144" hidden="1">[98]BS!#REF!</definedName>
    <definedName name="XRefPaste144Row" hidden="1">#REF!</definedName>
    <definedName name="XRefPaste14Row" hidden="1">#REF!</definedName>
    <definedName name="XRefPaste15" hidden="1">[96]BS!#REF!</definedName>
    <definedName name="XRefPaste15Row" hidden="1">#REF!</definedName>
    <definedName name="XRefPaste16" hidden="1">[96]BS!#REF!</definedName>
    <definedName name="XRefPaste16Row" hidden="1">#REF!</definedName>
    <definedName name="XRefPaste17Row" hidden="1">#REF!</definedName>
    <definedName name="XRefPaste18Row" hidden="1">#REF!</definedName>
    <definedName name="XRefPaste19" hidden="1">[96]BS!#REF!</definedName>
    <definedName name="XRefPaste19Row" hidden="1">#REF!</definedName>
    <definedName name="XRefPaste1Row" hidden="1">#REF!</definedName>
    <definedName name="XRefPaste20" hidden="1">[96]BS!#REF!</definedName>
    <definedName name="XRefPaste20Row" hidden="1">#REF!</definedName>
    <definedName name="XRefPaste21Row" hidden="1">#REF!</definedName>
    <definedName name="XRefPaste22" hidden="1">[96]BS!#REF!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[97]BS!#REF!</definedName>
    <definedName name="XRefPaste28Row" hidden="1">#REF!</definedName>
    <definedName name="XRefPaste29Row" hidden="1">#REF!</definedName>
    <definedName name="XRefPaste2Row" hidden="1">#REF!</definedName>
    <definedName name="XRefPaste30Row" hidden="1">#REF!</definedName>
    <definedName name="XRefPaste31" hidden="1">[97]BS!#REF!</definedName>
    <definedName name="XRefPaste31Row" hidden="1">#REF!</definedName>
    <definedName name="XRefPaste32Row" hidden="1">#REF!</definedName>
    <definedName name="XRefPaste33" hidden="1">[96]BS!#REF!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[97]BS!#REF!</definedName>
    <definedName name="XRefPaste38Row" hidden="1">#REF!</definedName>
    <definedName name="XRefPaste39Row" hidden="1">#REF!</definedName>
    <definedName name="XRefPaste3Row" hidden="1">#REF!</definedName>
    <definedName name="XRefPaste4" hidden="1">[96]BS!#REF!</definedName>
    <definedName name="XRefPaste40" hidden="1">[96]BS!#REF!</definedName>
    <definedName name="XRefPaste40Row" hidden="1">#REF!</definedName>
    <definedName name="XRefPaste41" hidden="1">[96]BS!#REF!</definedName>
    <definedName name="XRefPaste41Row" hidden="1">#REF!</definedName>
    <definedName name="XRefPaste42" hidden="1">[96]BS!#REF!</definedName>
    <definedName name="XRefPaste42Row" hidden="1">#REF!</definedName>
    <definedName name="XRefPaste43" hidden="1">[98]BS!#REF!</definedName>
    <definedName name="XRefPaste43Row" hidden="1">#REF!</definedName>
    <definedName name="XRefPaste44" hidden="1">[98]BS!#REF!</definedName>
    <definedName name="XRefPaste44Row" hidden="1">#REF!</definedName>
    <definedName name="XRefPaste45" hidden="1">[98]BS!#REF!</definedName>
    <definedName name="XRefPaste45Row" hidden="1">#REF!</definedName>
    <definedName name="XRefPaste46" hidden="1">[98]BS!#REF!</definedName>
    <definedName name="XRefPaste46Row" hidden="1">#REF!</definedName>
    <definedName name="XRefPaste47" hidden="1">[98]BS!#REF!</definedName>
    <definedName name="XRefPaste47Row" hidden="1">#REF!</definedName>
    <definedName name="XRefPaste48Row" hidden="1">#REF!</definedName>
    <definedName name="XRefPaste49Row" hidden="1">#REF!</definedName>
    <definedName name="XRefPaste4Row" hidden="1">#REF!</definedName>
    <definedName name="XRefPaste5" hidden="1">[97]BS!#REF!</definedName>
    <definedName name="XRefPaste50" hidden="1">[97]BS!#REF!</definedName>
    <definedName name="XRefPaste50Row" hidden="1">#REF!</definedName>
    <definedName name="XRefPaste51Row" hidden="1">#REF!</definedName>
    <definedName name="XRefPaste52Row" hidden="1">#REF!</definedName>
    <definedName name="XRefPaste53Row" hidden="1">#REF!</definedName>
    <definedName name="XRefPaste54" hidden="1">[97]BS!#REF!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[97]BS!#REF!</definedName>
    <definedName name="XRefPaste64Row" hidden="1">#REF!</definedName>
    <definedName name="XRefPaste65Row" hidden="1">#REF!</definedName>
    <definedName name="XRefPaste66" hidden="1">[96]BS!#REF!</definedName>
    <definedName name="XRefPaste66Row" hidden="1">#REF!</definedName>
    <definedName name="XRefPaste67Row" hidden="1">#REF!</definedName>
    <definedName name="XRefPaste68" hidden="1">[96]BS!#REF!</definedName>
    <definedName name="XRefPaste68Row" hidden="1">#REF!</definedName>
    <definedName name="XRefPaste69" hidden="1">[96]BS!#REF!</definedName>
    <definedName name="XRefPaste69Row" hidden="1">#REF!</definedName>
    <definedName name="XRefPaste6Row" hidden="1">#REF!</definedName>
    <definedName name="XRefPaste7" hidden="1">[96]BS!#REF!</definedName>
    <definedName name="XRefPaste70Row" hidden="1">#REF!</definedName>
    <definedName name="XRefPaste71Row" hidden="1">#REF!</definedName>
    <definedName name="XRefPaste72Row" hidden="1">#REF!</definedName>
    <definedName name="XRefPaste73" hidden="1">[96]BS!#REF!</definedName>
    <definedName name="XRefPaste73Row" hidden="1">#REF!</definedName>
    <definedName name="XRefPaste74" hidden="1">[96]BS!#REF!</definedName>
    <definedName name="XRefPaste74Row" hidden="1">#REF!</definedName>
    <definedName name="XRefPaste75" hidden="1">[98]BS!#REF!</definedName>
    <definedName name="XRefPaste75Row" hidden="1">#REF!</definedName>
    <definedName name="XRefPaste76" hidden="1">[98]BS!#REF!</definedName>
    <definedName name="XRefPaste76Row" hidden="1">#REF!</definedName>
    <definedName name="XRefPaste77" hidden="1">[98]BS!#REF!</definedName>
    <definedName name="XRefPaste77Row" hidden="1">#REF!</definedName>
    <definedName name="XRefPaste78" hidden="1">[98]BS!#REF!</definedName>
    <definedName name="XRefPaste78Row" hidden="1">#REF!</definedName>
    <definedName name="XRefPaste79Row" hidden="1">#REF!</definedName>
    <definedName name="XRefPaste7Row" hidden="1">#REF!</definedName>
    <definedName name="XRefPaste8" hidden="1">[96]BS!#REF!</definedName>
    <definedName name="XRefPaste80Row" hidden="1">#REF!</definedName>
    <definedName name="XRefPaste81Row" hidden="1">#REF!</definedName>
    <definedName name="XRefPaste82" hidden="1">[96]BS!#REF!</definedName>
    <definedName name="XRefPaste82Row" hidden="1">#REF!</definedName>
    <definedName name="XRefPaste83" hidden="1">[96]BS!#REF!</definedName>
    <definedName name="XRefPaste83Row" hidden="1">#REF!</definedName>
    <definedName name="XRefPaste84Row" hidden="1">#REF!</definedName>
    <definedName name="XRefPaste85" hidden="1">[96]BS!#REF!</definedName>
    <definedName name="XRefPaste85Row" hidden="1">#REF!</definedName>
    <definedName name="XRefPaste86" hidden="1">[96]BS!#REF!</definedName>
    <definedName name="XRefPaste86Row" hidden="1">#REF!</definedName>
    <definedName name="XRefPaste87" hidden="1">[96]BS!#REF!</definedName>
    <definedName name="XRefPaste87Row" hidden="1">#REF!</definedName>
    <definedName name="XRefPaste88Row" hidden="1">#REF!</definedName>
    <definedName name="XRefPaste89" hidden="1">[96]BS!#REF!</definedName>
    <definedName name="XRefPaste89Row" hidden="1">#REF!</definedName>
    <definedName name="XRefPaste8Row" hidden="1">#REF!</definedName>
    <definedName name="XRefPaste9" hidden="1">[96]BS!#REF!</definedName>
    <definedName name="XRefPaste90Row" hidden="1">#REF!</definedName>
    <definedName name="XRefPaste91" hidden="1">[96]BS!#REF!</definedName>
    <definedName name="XRefPaste91Row" hidden="1">#REF!</definedName>
    <definedName name="XRefPaste92" hidden="1">[96]BS!#REF!</definedName>
    <definedName name="XRefPaste92Row" hidden="1">#REF!</definedName>
    <definedName name="XRefPaste93Row" hidden="1">#REF!</definedName>
    <definedName name="XRefPaste94" hidden="1">[96]BS!#REF!</definedName>
    <definedName name="XRefPaste94Row" hidden="1">#REF!</definedName>
    <definedName name="XRefPaste95" hidden="1">[96]BS!#REF!</definedName>
    <definedName name="XRefPaste95Row" hidden="1">#REF!</definedName>
    <definedName name="XRefPaste96" hidden="1">[96]BS!#REF!</definedName>
    <definedName name="XRefPaste96Row" hidden="1">#REF!</definedName>
    <definedName name="XRefPaste97" hidden="1">[96]BS!#REF!</definedName>
    <definedName name="XRefPaste97Row" hidden="1">#REF!</definedName>
    <definedName name="XRefPaste98" hidden="1">[98]BS!#REF!</definedName>
    <definedName name="XRefPaste98Row" hidden="1">#REF!</definedName>
    <definedName name="XRefPaste99" hidden="1">[98]BS!#REF!</definedName>
    <definedName name="XRefPaste99Row" hidden="1">#REF!</definedName>
    <definedName name="XRefPaste9Row" hidden="1">#REF!</definedName>
    <definedName name="XRefPasteRangeCount" hidden="1">8</definedName>
    <definedName name="xsx">#REF!</definedName>
    <definedName name="xV" hidden="1">{#N/A,#N/A,TRUE,"Front";#N/A,#N/A,TRUE,"Simple Letter";#N/A,#N/A,TRUE,"Inside";#N/A,#N/A,TRUE,"Contents";#N/A,#N/A,TRUE,"Basis";#N/A,#N/A,TRUE,"Inclusions";#N/A,#N/A,TRUE,"Exclusions";#N/A,#N/A,TRUE,"Areas";#N/A,#N/A,TRUE,"Summary";#N/A,#N/A,TRUE,"Detail"}</definedName>
    <definedName name="xx" hidden="1">{#N/A,#N/A,FALSE,"p&amp;l"}</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hidden="1">{#N/A,#N/A,FALSE,"Balance Sheets";#N/A,#N/A,FALSE,"96 Conservative";#N/A,#N/A,FALSE,"96 Possible"}</definedName>
    <definedName name="XZY"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hidden="1">{#N/A,#N/A,FALSE,"VARIATIONS";#N/A,#N/A,FALSE,"BUDGET";#N/A,#N/A,FALSE,"CIVIL QNTY VAR";#N/A,#N/A,FALSE,"SUMMARY";#N/A,#N/A,FALSE,"MATERIAL VAR"}</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[95]Micro!#REF!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'[99]Wag&amp;Sal'!#REF!,'[99]Wag&amp;Sal'!#REF!,'[99]Wag&amp;Sal'!$E$1:$P$65536,'[99]Wag&amp;Sal'!$Q$1:$T$65536,'[99]Wag&amp;Sal'!$V$1:$Y$65536,'[99]Wag&amp;Sal'!$AB$1:$AB$65536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'[99]GM &amp; TA'!$F$1:$F$65536,'[99]GM &amp; TA'!$G$1:$G$65536,'[99]GM &amp; TA'!$I$1:$T$65536</definedName>
    <definedName name="Z_64FBE21F_D610_4122_B662_C1CA556F0E6B_.wvu.Rows" hidden="1">[95]Macro!$A$9:$IV$47,[95]Macro!$A$49:$IV$49</definedName>
    <definedName name="Z_67879F2D_A365_4C5F_ACA2_06A222DC585F_.wvu.FilterData" hidden="1">#REF!</definedName>
    <definedName name="Z_6CDCF69B_5AF1_4147_8314_DDC51BBAE13A_.wvu.FilterData" hidden="1">#REF!</definedName>
    <definedName name="Z_821080B5_A53F_46D5_A7A8_C550E9A6DB8E_.wvu.Rows" hidden="1">'[95]Scaff-Rose'!#REF!</definedName>
    <definedName name="Z_87846904_F246_11D2_88E4_00104B2D4E50_.wvu.PrintTitles" hidden="1">#REF!,#REF!</definedName>
    <definedName name="Z_89FC4C3A_6586_42BA_B0E6_F0959042E6A0_.wvu.Rows" hidden="1">'[95]Scaff-Rose'!#REF!</definedName>
    <definedName name="Z_8FCC9949_BB10_48DD_835F_9D6E68B3AE12_.wvu.PrintTitles" hidden="1">#REF!</definedName>
    <definedName name="Z_8FCC9949_BB10_48DD_835F_9D6E68B3AE12_.wvu.Rows" hidden="1">'[99]GM &amp; TA'!#REF!,'[99]GM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'[99]Wag&amp;Sal'!#REF!,'[99]Wag&amp;Sal'!#REF!,'[99]Wag&amp;Sal'!$E$1:$P$65536,'[99]Wag&amp;Sal'!$Q$1:$T$65536,'[99]Wag&amp;Sal'!$V$1:$Y$65536,'[99]Wag&amp;Sal'!$AB$1:$AB$65536</definedName>
    <definedName name="Z_B69AE2F6_CB28_11D2_A535_008048FCDF23_.wvu.Rows" hidden="1">'[99]Wag&amp;Sal'!#REF!,'[99]Wag&amp;Sal'!#REF!</definedName>
    <definedName name="Z_CC26C000_67A6_11D3_B801_444553540000_.wvu.FilterData" hidden="1">#REF!</definedName>
    <definedName name="Z_D840F8B1_668B_11D3_88E6_00104B2D4E50_.wvu.FilterData" hidden="1">#REF!</definedName>
    <definedName name="Z_E61184E6_4A82_48AD_BD46_AD03682B9E61_.wvu.Rows" hidden="1">[95]Micro!#REF!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hidden="1">{#N/A,#N/A,FALSE,"VARIATIONS";#N/A,#N/A,FALSE,"BUDGET";#N/A,#N/A,FALSE,"CIVIL QNTY VAR";#N/A,#N/A,FALSE,"SUMMARY";#N/A,#N/A,FALSE,"MATERIAL VAR"}</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[50]Cover!$A$1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hidden="1">{#N/A,#N/A,FALSE,"이정표"}</definedName>
    <definedName name="구조물공_1" hidden="1">{#N/A,#N/A,FALSE,"이정표"}</definedName>
    <definedName name="배수공"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[100]細目!$G$273</definedName>
    <definedName name="工場内部天井２">[100]細目!$K$273</definedName>
    <definedName name="工場内部天井ドル">[100]細目!$S$273</definedName>
    <definedName name="工場内部床１">[100]細目!$G$184</definedName>
    <definedName name="工場内部床２">[100]細目!$K$184</definedName>
    <definedName name="工場内部建具１">[100]細目!$G$260</definedName>
    <definedName name="工場内部建具２">[100]細目!$K$260</definedName>
    <definedName name="工場内部建具ドル">[100]細目!$S$260</definedName>
    <definedName name="工場内部雑１">[100]細目!$G$314</definedName>
    <definedName name="工場内部雑2">[100]細目!$K$314</definedName>
    <definedName name="工場土工事１">[100]細目!$G$18</definedName>
    <definedName name="工場土工事２">[100]細目!$K$18</definedName>
    <definedName name="工場外壁１">[100]細目!$G$105</definedName>
    <definedName name="工場外壁２">[100]細目!$K$105</definedName>
    <definedName name="工場外部建具１">[100]細目!$G$167</definedName>
    <definedName name="工場外部建具２">[100]細目!$K$167</definedName>
    <definedName name="工場外部建具ドル">[100]細目!$S$167</definedName>
    <definedName name="工場外部雑１">[100]細目!$G$176</definedName>
    <definedName name="工場外部雑２">[100]細目!$K$176</definedName>
    <definedName name="工場屋根１">[100]細目!$G$95</definedName>
    <definedName name="工場屋根２">[100]細目!$K$95</definedName>
    <definedName name="工場屋根ドル">[100]細目!$S$95</definedName>
    <definedName name="工場躯体１">[100]細目!$G$65</definedName>
    <definedName name="工場躯体２">[100]細目!$K$65</definedName>
    <definedName name="管理内部床１">[100]細目!$G$486</definedName>
    <definedName name="管理内部床２">[100]細目!$K$486</definedName>
    <definedName name="管理内部建具１">[100]細目!$G$549</definedName>
    <definedName name="管理内部建具２">[100]細目!$K$549</definedName>
    <definedName name="管理内部建具ドル">[100]細目!$S$549</definedName>
    <definedName name="管理内部雑１">[100]細目!$G$584</definedName>
    <definedName name="管理内部雑２">[100]細目!$K$584</definedName>
    <definedName name="管理土工事１">[100]細目!$G$355</definedName>
    <definedName name="管理土工事２">[100]細目!$K$355</definedName>
    <definedName name="管理外壁１">[100]細目!$G$426</definedName>
    <definedName name="管理外壁２">[100]細目!$K$426</definedName>
    <definedName name="管理外部建具１">[100]細目!$G$452</definedName>
    <definedName name="管理外部建具２">[100]細目!$K$452</definedName>
    <definedName name="管理外部建具ドル">[100]細目!$S$452</definedName>
    <definedName name="管理外部雑１">[100]細目!$G$463</definedName>
    <definedName name="管理外部雑２">[100]細目!$K$463</definedName>
    <definedName name="管理屋根１">[100]細目!$G$416</definedName>
    <definedName name="管理屋根２">[100]細目!$K$416</definedName>
    <definedName name="管理躯体１">[100]細目!$G$395</definedName>
    <definedName name="管理躯体２">[100]細目!$K$395</definedName>
  </definedNames>
  <calcPr calcId="144525"/>
</workbook>
</file>

<file path=xl/calcChain.xml><?xml version="1.0" encoding="utf-8"?>
<calcChain xmlns="http://schemas.openxmlformats.org/spreadsheetml/2006/main">
  <c r="G33" i="1" l="1"/>
  <c r="F33" i="1"/>
  <c r="E33" i="1" s="1"/>
  <c r="G32" i="1"/>
  <c r="E32" i="1"/>
  <c r="G31" i="1"/>
  <c r="E31" i="1"/>
  <c r="G29" i="1"/>
  <c r="E29" i="1"/>
  <c r="G27" i="1"/>
  <c r="F27" i="1"/>
  <c r="G26" i="1"/>
  <c r="G25" i="1"/>
  <c r="G24" i="1"/>
  <c r="E24" i="1"/>
  <c r="G23" i="1"/>
  <c r="E23" i="1"/>
  <c r="G22" i="1"/>
  <c r="E22" i="1"/>
  <c r="G21" i="1"/>
  <c r="E21" i="1"/>
  <c r="G20" i="1"/>
  <c r="E20" i="1"/>
  <c r="G19" i="1"/>
  <c r="E19" i="1"/>
  <c r="G18" i="1"/>
  <c r="E18" i="1"/>
  <c r="G17" i="1"/>
  <c r="E17" i="1"/>
  <c r="G16" i="1"/>
  <c r="E16" i="1"/>
  <c r="G15" i="1"/>
  <c r="G14" i="1"/>
  <c r="G13" i="1"/>
  <c r="E13" i="1"/>
  <c r="G12" i="1"/>
  <c r="E12" i="1"/>
  <c r="G11" i="1"/>
  <c r="E11" i="1"/>
  <c r="G10" i="1"/>
  <c r="E10" i="1"/>
  <c r="H9" i="1"/>
  <c r="H10" i="1" s="1"/>
  <c r="H11" i="1" s="1"/>
  <c r="H12" i="1" s="1"/>
  <c r="H13" i="1" s="1"/>
  <c r="H14" i="1" s="1"/>
  <c r="H15" i="1" s="1"/>
  <c r="H16" i="1" s="1"/>
  <c r="H17" i="1" s="1"/>
  <c r="H18" i="1" s="1"/>
  <c r="H19" i="1" s="1"/>
  <c r="H20" i="1" s="1"/>
  <c r="H21" i="1" s="1"/>
  <c r="H22" i="1" s="1"/>
  <c r="H23" i="1" s="1"/>
  <c r="H24" i="1" s="1"/>
  <c r="H25" i="1" s="1"/>
  <c r="H26" i="1" s="1"/>
  <c r="H27" i="1" s="1"/>
  <c r="H29" i="1" s="1"/>
  <c r="G9" i="1"/>
  <c r="E9" i="1"/>
  <c r="E27" i="1" l="1"/>
  <c r="E37" i="1" l="1"/>
  <c r="E39" i="1"/>
  <c r="E38" i="1"/>
  <c r="H37" i="1"/>
  <c r="E34" i="1"/>
  <c r="F39" i="1"/>
  <c r="H34" i="1"/>
  <c r="E30" i="1"/>
  <c r="H33" i="1"/>
  <c r="G34" i="1"/>
  <c r="G39" i="1"/>
  <c r="F37" i="1"/>
  <c r="G37" i="1"/>
  <c r="H38" i="1"/>
  <c r="H39" i="1"/>
  <c r="H30" i="1"/>
  <c r="H31" i="1"/>
  <c r="H32" i="1"/>
  <c r="G30" i="1"/>
  <c r="F30" i="1"/>
  <c r="F34" i="1"/>
  <c r="F38" i="1"/>
  <c r="G38" i="1"/>
</calcChain>
</file>

<file path=xl/sharedStrings.xml><?xml version="1.0" encoding="utf-8"?>
<sst xmlns="http://schemas.openxmlformats.org/spreadsheetml/2006/main" count="67" uniqueCount="42">
  <si>
    <t>CRPL Infra Private Limited</t>
  </si>
  <si>
    <t>FALCON_AHEMDABAD _Project</t>
  </si>
  <si>
    <t>Project Cost &amp; Means of Finance</t>
  </si>
  <si>
    <t>S.N.</t>
  </si>
  <si>
    <t>Description</t>
  </si>
  <si>
    <t>Rs.- Lakhs</t>
  </si>
  <si>
    <t>Rs.-Cr.</t>
  </si>
  <si>
    <t>Supply &amp; Installation of Refrigeration System</t>
  </si>
  <si>
    <t>Fixed Assets</t>
  </si>
  <si>
    <t>Supply &amp; Installation of Doors</t>
  </si>
  <si>
    <t>Supply &amp; Installation of Lighting</t>
  </si>
  <si>
    <t>Supply &amp; Installation - Cabling, Wiring ,Cable Tray , MCB Switches</t>
  </si>
  <si>
    <t>Supply &amp; Installation - PUF Panels</t>
  </si>
  <si>
    <t>Supply &amp; Installation -Civil Works</t>
  </si>
  <si>
    <t>Building &amp;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</si>
  <si>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</si>
  <si>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</si>
  <si>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</si>
  <si>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</si>
  <si>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</si>
  <si>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</si>
  <si>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</si>
  <si>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</si>
  <si>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</si>
  <si>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</si>
  <si>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</si>
  <si>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</si>
  <si>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</si>
  <si>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Input GST on CG</t>
  </si>
  <si>
    <t>Security Deposit to Landlord</t>
  </si>
  <si>
    <t>Security Deposit</t>
  </si>
  <si>
    <t>Stamp Duty</t>
  </si>
  <si>
    <t>Pre-operative Expenses</t>
  </si>
  <si>
    <t>Salary &amp; Travelling Expenses during Pre-operation Period</t>
  </si>
  <si>
    <t>Interest During pre-operation period</t>
  </si>
  <si>
    <t>Interest during Construction</t>
  </si>
  <si>
    <t>Margin Money for Working Capital</t>
  </si>
  <si>
    <t>Cash &amp; Cash Equivalents</t>
  </si>
  <si>
    <t>total</t>
  </si>
  <si>
    <t xml:space="preserve"> CRPL</t>
  </si>
  <si>
    <t>Ploughing Back of profit</t>
  </si>
  <si>
    <t>Bank Finance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</si>
</sst>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 #,##0.00_ ;_ * \-#,##0.00_ ;_ * &quot;-&quot;??_ ;_ @_ "/>
    <numFmt numFmtId="165" formatCode="_(&quot;fl&quot;* #,##0_);_(&quot;fl&quot;* \(#,##0\);_(&quot;fl&quot;*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7">
    <xf numFmtId="0" fontId="0" fillId="0" borderId="0"/>
    <xf numFmtId="0" fontId="1" fillId="0" borderId="0"/>
    <xf numFmtId="164" fontId="1" fillId="0" borderId="0" applyFon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5" fontId="1" fillId="0" borderId="0"/>
    <xf numFmtId="0" fontId="4"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4" fillId="0" borderId="0" applyFont="0" applyFill="0" applyBorder="0" applyAlignment="0" applyProtection="0"/>
  </cellStyleXfs>
  <cellXfs count="42">
    <xf numFmtId="0" fontId="0" fillId="0" borderId="0" xfId="0"/>
    <xf numFmtId="0" fontId="2" fillId="0" borderId="0" xfId="1" applyFont="1" applyAlignment="1">
      <alignment horizontal="left"/>
    </xf>
    <xf numFmtId="0" fontId="1" fillId="0" borderId="0" xfId="1"/>
    <xf numFmtId="0" fontId="1" fillId="0" borderId="0" xfId="1" applyAlignment="1">
      <alignment horizontal="left"/>
    </xf>
    <xf numFmtId="0" fontId="2" fillId="2" borderId="1" xfId="1" applyFont="1" applyFill="1" applyBorder="1" applyAlignment="1">
      <alignment horizontal="center"/>
    </xf>
    <xf numFmtId="0" fontId="2" fillId="2" borderId="2" xfId="1" applyFont="1" applyFill="1" applyBorder="1" applyAlignment="1">
      <alignment horizontal="center"/>
    </xf>
    <xf numFmtId="0" fontId="2" fillId="2" borderId="3" xfId="1" applyFont="1" applyFill="1" applyBorder="1" applyAlignment="1">
      <alignment horizontal="center"/>
    </xf>
    <xf numFmtId="0" fontId="2" fillId="2" borderId="1" xfId="1" applyFont="1" applyFill="1" applyBorder="1"/>
    <xf numFmtId="0" fontId="1" fillId="0" borderId="1" xfId="1" applyBorder="1" applyAlignment="1">
      <alignment horizontal="center"/>
    </xf>
    <xf numFmtId="0" fontId="1" fillId="0" borderId="2" xfId="1" applyBorder="1" applyAlignment="1">
      <alignment horizontal="left"/>
    </xf>
    <xf numFmtId="0" fontId="1" fillId="0" borderId="3" xfId="1" applyBorder="1" applyAlignment="1">
      <alignment horizontal="left"/>
    </xf>
    <xf numFmtId="164" fontId="1" fillId="0" borderId="3" xfId="1" applyNumberFormat="1" applyBorder="1" applyAlignment="1">
      <alignment horizontal="left"/>
    </xf>
    <xf numFmtId="164" fontId="1" fillId="0" borderId="1" xfId="1" applyNumberFormat="1" applyBorder="1"/>
    <xf numFmtId="164" fontId="0" fillId="0" borderId="1" xfId="2" applyFont="1" applyBorder="1"/>
    <xf numFmtId="164" fontId="0" fillId="0" borderId="3" xfId="2" applyFont="1" applyBorder="1" applyAlignment="1">
      <alignment horizontal="left"/>
    </xf>
    <xf numFmtId="0" fontId="1" fillId="0" borderId="0" xfId="1" applyFont="1"/>
    <xf numFmtId="164" fontId="0" fillId="0" borderId="3" xfId="2" applyFont="1" applyBorder="1" applyAlignment="1">
      <alignment horizontal="right"/>
    </xf>
    <xf numFmtId="43" fontId="1" fillId="0" borderId="3" xfId="1" applyNumberFormat="1" applyBorder="1" applyAlignment="1">
      <alignment horizontal="left"/>
    </xf>
    <xf numFmtId="43" fontId="1" fillId="0" borderId="1" xfId="1" applyNumberFormat="1" applyBorder="1"/>
    <xf numFmtId="0" fontId="1" fillId="0" borderId="2" xfId="1" applyBorder="1" applyAlignment="1">
      <alignment horizontal="center"/>
    </xf>
    <xf numFmtId="0" fontId="1" fillId="0" borderId="3" xfId="1" applyBorder="1" applyAlignment="1">
      <alignment horizontal="center"/>
    </xf>
    <xf numFmtId="0" fontId="1" fillId="0" borderId="3" xfId="1" applyBorder="1" applyAlignment="1">
      <alignment horizontal="center"/>
    </xf>
    <xf numFmtId="0" fontId="1" fillId="0" borderId="1" xfId="1" applyBorder="1"/>
    <xf numFmtId="0" fontId="1" fillId="0" borderId="2" xfId="1" applyFont="1" applyBorder="1" applyAlignment="1">
      <alignment horizontal="left"/>
    </xf>
    <xf numFmtId="0" fontId="1" fillId="0" borderId="3" xfId="1" applyFont="1" applyBorder="1" applyAlignment="1">
      <alignment horizontal="left"/>
    </xf>
    <xf numFmtId="164" fontId="1" fillId="0" borderId="3" xfId="1" applyNumberFormat="1" applyFont="1" applyBorder="1" applyAlignment="1">
      <alignment horizontal="left"/>
    </xf>
    <xf numFmtId="0" fontId="2" fillId="0" borderId="2" xfId="1" applyFont="1" applyBorder="1" applyAlignment="1">
      <alignment horizontal="center"/>
    </xf>
    <xf numFmtId="0" fontId="2" fillId="0" borderId="4" xfId="1" applyFont="1" applyBorder="1" applyAlignment="1">
      <alignment horizontal="center"/>
    </xf>
    <xf numFmtId="0" fontId="2" fillId="0" borderId="3" xfId="1" applyFont="1" applyBorder="1" applyAlignment="1">
      <alignment horizontal="center"/>
    </xf>
    <xf numFmtId="164" fontId="2" fillId="0" borderId="1" xfId="1" applyNumberFormat="1" applyFont="1" applyBorder="1"/>
    <xf numFmtId="43" fontId="1" fillId="0" borderId="0" xfId="1" applyNumberFormat="1"/>
    <xf numFmtId="0" fontId="1" fillId="0" borderId="0" xfId="1" applyBorder="1" applyAlignment="1">
      <alignment horizontal="center"/>
    </xf>
    <xf numFmtId="0" fontId="3" fillId="0" borderId="0" xfId="3" applyBorder="1"/>
    <xf numFmtId="0" fontId="1" fillId="0" borderId="0" xfId="1" applyBorder="1"/>
    <xf numFmtId="164" fontId="1" fillId="0" borderId="0" xfId="1" applyNumberFormat="1" applyBorder="1"/>
    <xf numFmtId="164" fontId="1" fillId="0" borderId="0" xfId="1" applyNumberFormat="1"/>
    <xf numFmtId="0" fontId="2" fillId="2" borderId="1" xfId="1" applyFont="1" applyFill="1" applyBorder="1" applyAlignment="1">
      <alignment horizontal="center"/>
    </xf>
    <xf numFmtId="9" fontId="1" fillId="0" borderId="1" xfId="1" applyNumberFormat="1" applyBorder="1"/>
    <xf numFmtId="2" fontId="1" fillId="0" borderId="1" xfId="1" applyNumberFormat="1" applyBorder="1"/>
    <xf numFmtId="164" fontId="0" fillId="0" borderId="0" xfId="2" applyFont="1"/>
    <xf numFmtId="0" fontId="1" fillId="0" borderId="4" xfId="1" applyBorder="1" applyAlignment="1">
      <alignment horizontal="center"/>
    </xf>
    <xf numFmtId="0" fontId="1" fillId="0" borderId="0" xfId="1" applyAlignment="1">
      <alignment horizontal="center"/>
    </xf>
  </cellXfs>
  <cellStyles count="17">
    <cellStyle name="Comma 2" xfId="4"/>
    <cellStyle name="Comma 3" xfId="2"/>
    <cellStyle name="Comma 4" xfId="5"/>
    <cellStyle name="Comma 50" xfId="6"/>
    <cellStyle name="Hyperlink 2" xfId="3"/>
    <cellStyle name="Normal" xfId="0" builtinId="0"/>
    <cellStyle name="Normal 10" xfId="7"/>
    <cellStyle name="Normal 11" xfId="8"/>
    <cellStyle name="Normal 11 2" xfId="9"/>
    <cellStyle name="Normal 2" xfId="10"/>
    <cellStyle name="Normal 3" xfId="11"/>
    <cellStyle name="Normal 4" xfId="12"/>
    <cellStyle name="Normal 44" xfId="13"/>
    <cellStyle name="Normal 5" xfId="1"/>
    <cellStyle name="Normal 6" xfId="14"/>
    <cellStyle name="Percent 2" xfId="15"/>
    <cellStyle name="Percent 4"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102"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calcChain" Target="calcChain.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103" Type="http://schemas.openxmlformats.org/officeDocument/2006/relationships/styles" Target="style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KA%20F_ahemdabad%20PLANT%20MODEL%20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financialanalyst3\Desktop\Assignment%20data%20for%20rajathan\Financial%20Model%20assignment\Reference\05.04.2024%20VIS(2023-24)-PL715-616-943%20RKA%20NARUMA%20MODEL%20-%20V1.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row r="9">
          <cell r="E9">
            <v>45657</v>
          </cell>
        </row>
        <row r="10">
          <cell r="E10">
            <v>3</v>
          </cell>
        </row>
        <row r="11">
          <cell r="E11">
            <v>45747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7">
          <cell r="F37">
            <v>0.17198210958904106</v>
          </cell>
        </row>
      </sheetData>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J39"/>
  <sheetViews>
    <sheetView tabSelected="1" workbookViewId="0">
      <selection activeCell="F1" sqref="F1"/>
    </sheetView>
  </sheetViews>
  <sheetFormatPr defaultColWidth="7.6328125" defaultRowHeight="14.5" x14ac:dyDescent="0.35"/>
  <cols>
    <col min="1" max="1" width="4.36328125" style="2" customWidth="1"/>
    <col min="2" max="2" width="8.26953125" style="41" customWidth="1"/>
    <col min="3" max="3" width="48.81640625" style="2" customWidth="1"/>
    <col min="4" max="4" width="7.6328125" style="2"/>
    <col min="5" max="5" width="9.6328125" style="2" hidden="1" customWidth="1"/>
    <col min="6" max="6" width="14.54296875" style="2" customWidth="1"/>
    <col min="7" max="16384" width="7.6328125" style="2"/>
  </cols>
  <sheetData>
    <row r="2" spans="2:10" x14ac:dyDescent="0.35">
      <c r="B2" s="1" t="s">
        <v>0</v>
      </c>
    </row>
    <row r="3" spans="2:10" x14ac:dyDescent="0.35">
      <c r="B3" s="3"/>
    </row>
    <row r="4" spans="2:10" x14ac:dyDescent="0.35">
      <c r="B4" s="1" t="s">
        <v>1</v>
      </c>
    </row>
    <row r="5" spans="2:10" x14ac:dyDescent="0.35">
      <c r="B5" s="3"/>
    </row>
    <row r="6" spans="2:10" x14ac:dyDescent="0.35">
      <c r="B6" s="1" t="s">
        <v>2</v>
      </c>
    </row>
    <row r="8" spans="2:10" x14ac:dyDescent="0.35">
      <c r="B8" s="4" t="s">
        <v>3</v>
      </c>
      <c r="C8" s="5" t="s">
        <v>4</v>
      </c>
      <c r="D8" s="6"/>
      <c r="E8" s="7" t="s">
        <v>5</v>
      </c>
      <c r="F8" s="7" t="s">
        <v>5</v>
      </c>
      <c r="G8" s="7" t="s">
        <v>6</v>
      </c>
      <c r="H8" s="7" t="s">
        <v>6</v>
      </c>
    </row>
    <row r="9" spans="2:10" x14ac:dyDescent="0.35">
      <c r="B9" s="8">
        <v>1</v>
      </c>
      <c r="C9" s="9" t="s">
        <v>7</v>
      </c>
      <c r="D9" s="10"/>
      <c r="E9" s="11">
        <f>F9</f>
        <v>180</v>
      </c>
      <c r="F9" s="12">
        <v>180</v>
      </c>
      <c r="G9" s="13">
        <f>F9/100</f>
        <v>1.8</v>
      </c>
      <c r="H9" s="13">
        <f>G9</f>
        <v>1.8</v>
      </c>
      <c r="J9" s="2" t="s">
        <v>8</v>
      </c>
    </row>
    <row r="10" spans="2:10" x14ac:dyDescent="0.35">
      <c r="B10" s="8">
        <v>2</v>
      </c>
      <c r="C10" s="9" t="s">
        <v>9</v>
      </c>
      <c r="D10" s="10"/>
      <c r="E10" s="11">
        <f t="shared" ref="E10:E13" si="0">F10</f>
        <v>75</v>
      </c>
      <c r="F10" s="12">
        <v>75</v>
      </c>
      <c r="G10" s="13">
        <f t="shared" ref="G10:G33" si="1">F10/100</f>
        <v>0.75</v>
      </c>
      <c r="H10" s="13">
        <f>H9+G10</f>
        <v>2.5499999999999998</v>
      </c>
      <c r="J10" s="2" t="s">
        <v>8</v>
      </c>
    </row>
    <row r="11" spans="2:10" x14ac:dyDescent="0.35">
      <c r="B11" s="8">
        <v>3</v>
      </c>
      <c r="C11" s="9" t="s">
        <v>10</v>
      </c>
      <c r="D11" s="10"/>
      <c r="E11" s="11">
        <f t="shared" si="0"/>
        <v>30</v>
      </c>
      <c r="F11" s="12">
        <v>30</v>
      </c>
      <c r="G11" s="13">
        <f t="shared" si="1"/>
        <v>0.3</v>
      </c>
      <c r="H11" s="13">
        <f t="shared" ref="H11:H27" si="2">H10+G11</f>
        <v>2.8499999999999996</v>
      </c>
      <c r="J11" s="2" t="s">
        <v>8</v>
      </c>
    </row>
    <row r="12" spans="2:10" x14ac:dyDescent="0.35">
      <c r="B12" s="8">
        <v>4</v>
      </c>
      <c r="C12" s="9" t="s">
        <v>11</v>
      </c>
      <c r="D12" s="10"/>
      <c r="E12" s="11">
        <f t="shared" si="0"/>
        <v>44</v>
      </c>
      <c r="F12" s="12">
        <v>44</v>
      </c>
      <c r="G12" s="13">
        <f t="shared" si="1"/>
        <v>0.44</v>
      </c>
      <c r="H12" s="13">
        <f t="shared" si="2"/>
        <v>3.2899999999999996</v>
      </c>
      <c r="J12" s="2" t="s">
        <v>8</v>
      </c>
    </row>
    <row r="13" spans="2:10" x14ac:dyDescent="0.35">
      <c r="B13" s="8">
        <v>5</v>
      </c>
      <c r="C13" s="9" t="s">
        <v>12</v>
      </c>
      <c r="D13" s="10"/>
      <c r="E13" s="11">
        <f t="shared" si="0"/>
        <v>330</v>
      </c>
      <c r="F13" s="12">
        <v>330</v>
      </c>
      <c r="G13" s="13">
        <f t="shared" si="1"/>
        <v>3.3</v>
      </c>
      <c r="H13" s="13">
        <f t="shared" si="2"/>
        <v>6.59</v>
      </c>
      <c r="J13" s="2" t="s">
        <v>8</v>
      </c>
    </row>
    <row r="14" spans="2:10" x14ac:dyDescent="0.35">
      <c r="B14" s="8">
        <v>6</v>
      </c>
      <c r="C14" s="9" t="s">
        <v>13</v>
      </c>
      <c r="D14" s="10"/>
      <c r="E14" s="14">
        <v>150</v>
      </c>
      <c r="F14" s="12">
        <v>150</v>
      </c>
      <c r="G14" s="13">
        <f t="shared" si="1"/>
        <v>1.5</v>
      </c>
      <c r="H14" s="13">
        <f t="shared" si="2"/>
        <v>8.09</v>
      </c>
      <c r="J14" s="15" t="s">
        <v>14</v>
      </c>
    </row>
    <row r="15" spans="2:10" x14ac:dyDescent="0.35">
      <c r="B15" s="8">
        <v>7</v>
      </c>
      <c r="C15" s="9" t="s">
        <v>15</v>
      </c>
      <c r="D15" s="10"/>
      <c r="E15" s="16">
        <v>220</v>
      </c>
      <c r="F15" s="12">
        <v>220</v>
      </c>
      <c r="G15" s="13">
        <f t="shared" si="1"/>
        <v>2.2000000000000002</v>
      </c>
      <c r="H15" s="13">
        <f t="shared" si="2"/>
        <v>10.29</v>
      </c>
      <c r="J15" s="2" t="s">
        <v>8</v>
      </c>
    </row>
    <row r="16" spans="2:10" x14ac:dyDescent="0.35">
      <c r="B16" s="8">
        <v>8</v>
      </c>
      <c r="C16" s="9" t="s">
        <v>16</v>
      </c>
      <c r="D16" s="10"/>
      <c r="E16" s="11">
        <f>F16</f>
        <v>40</v>
      </c>
      <c r="F16" s="12">
        <v>40</v>
      </c>
      <c r="G16" s="13">
        <f t="shared" si="1"/>
        <v>0.4</v>
      </c>
      <c r="H16" s="13">
        <f t="shared" si="2"/>
        <v>10.69</v>
      </c>
      <c r="J16" s="2" t="s">
        <v>8</v>
      </c>
    </row>
    <row r="17" spans="2:10" x14ac:dyDescent="0.35">
      <c r="B17" s="8">
        <v>9</v>
      </c>
      <c r="C17" s="9" t="s">
        <v>17</v>
      </c>
      <c r="D17" s="10"/>
      <c r="E17" s="11">
        <f t="shared" ref="E17:E24" si="3">F17</f>
        <v>40</v>
      </c>
      <c r="F17" s="12">
        <v>40</v>
      </c>
      <c r="G17" s="13">
        <f t="shared" si="1"/>
        <v>0.4</v>
      </c>
      <c r="H17" s="13">
        <f t="shared" si="2"/>
        <v>11.09</v>
      </c>
      <c r="J17" s="2" t="s">
        <v>8</v>
      </c>
    </row>
    <row r="18" spans="2:10" x14ac:dyDescent="0.35">
      <c r="B18" s="8">
        <v>10</v>
      </c>
      <c r="C18" s="9" t="s">
        <v>18</v>
      </c>
      <c r="D18" s="10"/>
      <c r="E18" s="11">
        <f t="shared" si="3"/>
        <v>40</v>
      </c>
      <c r="F18" s="12">
        <v>40</v>
      </c>
      <c r="G18" s="13">
        <f t="shared" si="1"/>
        <v>0.4</v>
      </c>
      <c r="H18" s="13">
        <f t="shared" si="2"/>
        <v>11.49</v>
      </c>
      <c r="J18" s="2" t="s">
        <v>8</v>
      </c>
    </row>
    <row r="19" spans="2:10" x14ac:dyDescent="0.35">
      <c r="B19" s="8">
        <v>11</v>
      </c>
      <c r="C19" s="9" t="s">
        <v>19</v>
      </c>
      <c r="D19" s="10"/>
      <c r="E19" s="11">
        <f t="shared" si="3"/>
        <v>35</v>
      </c>
      <c r="F19" s="12">
        <v>35</v>
      </c>
      <c r="G19" s="13">
        <f t="shared" si="1"/>
        <v>0.35</v>
      </c>
      <c r="H19" s="13">
        <f t="shared" si="2"/>
        <v>11.84</v>
      </c>
      <c r="J19" s="2" t="s">
        <v>8</v>
      </c>
    </row>
    <row r="20" spans="2:10" x14ac:dyDescent="0.35">
      <c r="B20" s="8">
        <v>12</v>
      </c>
      <c r="C20" s="9" t="s">
        <v>20</v>
      </c>
      <c r="D20" s="10"/>
      <c r="E20" s="11">
        <f t="shared" si="3"/>
        <v>20</v>
      </c>
      <c r="F20" s="12">
        <v>20</v>
      </c>
      <c r="G20" s="13">
        <f t="shared" si="1"/>
        <v>0.2</v>
      </c>
      <c r="H20" s="13">
        <f t="shared" si="2"/>
        <v>12.04</v>
      </c>
      <c r="J20" s="2" t="s">
        <v>8</v>
      </c>
    </row>
    <row r="21" spans="2:10" x14ac:dyDescent="0.35">
      <c r="B21" s="8">
        <v>13</v>
      </c>
      <c r="C21" s="9" t="s">
        <v>21</v>
      </c>
      <c r="D21" s="10"/>
      <c r="E21" s="11">
        <f t="shared" si="3"/>
        <v>15</v>
      </c>
      <c r="F21" s="12">
        <v>15</v>
      </c>
      <c r="G21" s="13">
        <f t="shared" si="1"/>
        <v>0.15</v>
      </c>
      <c r="H21" s="13">
        <f t="shared" si="2"/>
        <v>12.19</v>
      </c>
      <c r="J21" s="2" t="s">
        <v>8</v>
      </c>
    </row>
    <row r="22" spans="2:10" x14ac:dyDescent="0.35">
      <c r="B22" s="8">
        <v>14</v>
      </c>
      <c r="C22" s="9" t="s">
        <v>22</v>
      </c>
      <c r="D22" s="10"/>
      <c r="E22" s="11">
        <f t="shared" si="3"/>
        <v>30</v>
      </c>
      <c r="F22" s="12">
        <v>30</v>
      </c>
      <c r="G22" s="13">
        <f t="shared" si="1"/>
        <v>0.3</v>
      </c>
      <c r="H22" s="13">
        <f t="shared" si="2"/>
        <v>12.49</v>
      </c>
      <c r="J22" s="2" t="s">
        <v>8</v>
      </c>
    </row>
    <row r="23" spans="2:10" x14ac:dyDescent="0.35">
      <c r="B23" s="8">
        <v>15</v>
      </c>
      <c r="C23" s="9" t="s">
        <v>23</v>
      </c>
      <c r="D23" s="10"/>
      <c r="E23" s="11">
        <f t="shared" si="3"/>
        <v>50</v>
      </c>
      <c r="F23" s="12">
        <v>50</v>
      </c>
      <c r="G23" s="13">
        <f t="shared" si="1"/>
        <v>0.5</v>
      </c>
      <c r="H23" s="13">
        <f t="shared" si="2"/>
        <v>12.99</v>
      </c>
      <c r="J23" s="2" t="s">
        <v>8</v>
      </c>
    </row>
    <row r="24" spans="2:10" x14ac:dyDescent="0.35">
      <c r="B24" s="8">
        <v>16</v>
      </c>
      <c r="C24" s="9" t="s">
        <v>24</v>
      </c>
      <c r="D24" s="10"/>
      <c r="E24" s="11">
        <f t="shared" si="3"/>
        <v>12</v>
      </c>
      <c r="F24" s="12">
        <v>12</v>
      </c>
      <c r="G24" s="13">
        <f t="shared" si="1"/>
        <v>0.12</v>
      </c>
      <c r="H24" s="13">
        <f t="shared" si="2"/>
        <v>13.11</v>
      </c>
      <c r="J24" s="2" t="s">
        <v>8</v>
      </c>
    </row>
    <row r="25" spans="2:10" x14ac:dyDescent="0.35">
      <c r="B25" s="8">
        <v>17</v>
      </c>
      <c r="C25" s="9" t="s">
        <v>25</v>
      </c>
      <c r="D25" s="10"/>
      <c r="E25" s="14">
        <v>104</v>
      </c>
      <c r="F25" s="12">
        <v>104</v>
      </c>
      <c r="G25" s="13">
        <f t="shared" si="1"/>
        <v>1.04</v>
      </c>
      <c r="H25" s="13">
        <f t="shared" si="2"/>
        <v>14.149999999999999</v>
      </c>
      <c r="J25" s="2" t="s">
        <v>8</v>
      </c>
    </row>
    <row r="26" spans="2:10" x14ac:dyDescent="0.35">
      <c r="B26" s="8">
        <v>18</v>
      </c>
      <c r="C26" s="9" t="s">
        <v>26</v>
      </c>
      <c r="D26" s="10"/>
      <c r="E26" s="16">
        <v>60</v>
      </c>
      <c r="F26" s="12">
        <v>60</v>
      </c>
      <c r="G26" s="13">
        <f t="shared" si="1"/>
        <v>0.6</v>
      </c>
      <c r="H26" s="13">
        <f t="shared" si="2"/>
        <v>14.749999999999998</v>
      </c>
      <c r="J26" s="2" t="s">
        <v>8</v>
      </c>
    </row>
    <row r="27" spans="2:10" x14ac:dyDescent="0.35">
      <c r="B27" s="8"/>
      <c r="C27" s="9" t="s">
        <v>27</v>
      </c>
      <c r="D27" s="10"/>
      <c r="E27" s="17">
        <f>SUM(E9:E26)*18%</f>
        <v>265.5</v>
      </c>
      <c r="F27" s="12">
        <f>SUM(F9:F26)*18%</f>
        <v>265.5</v>
      </c>
      <c r="G27" s="13">
        <f t="shared" si="1"/>
        <v>2.6549999999999998</v>
      </c>
      <c r="H27" s="18">
        <f t="shared" si="2"/>
        <v>17.404999999999998</v>
      </c>
      <c r="J27" s="2" t="s">
        <v>28</v>
      </c>
    </row>
    <row r="28" spans="2:10" x14ac:dyDescent="0.35">
      <c r="B28" s="8"/>
      <c r="C28" s="19"/>
      <c r="D28" s="20"/>
      <c r="E28" s="21"/>
      <c r="F28" s="12"/>
      <c r="G28" s="22"/>
      <c r="H28" s="18"/>
    </row>
    <row r="29" spans="2:10" x14ac:dyDescent="0.35">
      <c r="B29" s="8">
        <v>18</v>
      </c>
      <c r="C29" s="23" t="s">
        <v>29</v>
      </c>
      <c r="D29" s="24"/>
      <c r="E29" s="25">
        <f>F29</f>
        <v>15.84</v>
      </c>
      <c r="F29" s="12">
        <v>15.84</v>
      </c>
      <c r="G29" s="13">
        <f t="shared" si="1"/>
        <v>0.15839999999999999</v>
      </c>
      <c r="H29" s="18">
        <f>H27+G29</f>
        <v>17.563399999999998</v>
      </c>
      <c r="J29" s="2" t="s">
        <v>30</v>
      </c>
    </row>
    <row r="30" spans="2:10" x14ac:dyDescent="0.35">
      <c r="B30" s="8">
        <v>19</v>
      </c>
      <c r="C30" s="23" t="s">
        <v>31</v>
      </c>
      <c r="D30" s="10"/>
      <c r="E30" s="25">
        <f t="shared" ref="E30:E33" ca="1" si="4">F30</f>
        <v>15.839999999999998</v>
      </c>
      <c r="F30" s="12">
        <f t="shared" ref="F30" ca="1" si="5">G30*100</f>
        <v>15.839999999999998</v>
      </c>
      <c r="G30" s="13">
        <f t="shared" ca="1" si="1"/>
        <v>0.15839999999999999</v>
      </c>
      <c r="H30" s="18">
        <f ca="1">H29+G30</f>
        <v>17.721799999999998</v>
      </c>
      <c r="J30" s="2" t="s">
        <v>32</v>
      </c>
    </row>
    <row r="31" spans="2:10" x14ac:dyDescent="0.35">
      <c r="B31" s="8">
        <v>20</v>
      </c>
      <c r="C31" s="9" t="s">
        <v>33</v>
      </c>
      <c r="D31" s="10"/>
      <c r="E31" s="25">
        <f t="shared" si="4"/>
        <v>0</v>
      </c>
      <c r="F31" s="12">
        <v>0</v>
      </c>
      <c r="G31" s="13">
        <f t="shared" si="1"/>
        <v>0</v>
      </c>
      <c r="H31" s="18">
        <f t="shared" ref="H31:H33" ca="1" si="6">H30+G31</f>
        <v>18.514899999999997</v>
      </c>
      <c r="J31" s="2" t="s">
        <v>32</v>
      </c>
    </row>
    <row r="32" spans="2:10" x14ac:dyDescent="0.35">
      <c r="B32" s="8">
        <v>21</v>
      </c>
      <c r="C32" s="9" t="s">
        <v>34</v>
      </c>
      <c r="D32" s="10"/>
      <c r="E32" s="25">
        <f t="shared" si="4"/>
        <v>29.69</v>
      </c>
      <c r="F32" s="12">
        <v>29.69</v>
      </c>
      <c r="G32" s="13">
        <f t="shared" si="1"/>
        <v>0.2969</v>
      </c>
      <c r="H32" s="18">
        <f t="shared" ca="1" si="6"/>
        <v>18.811799999999998</v>
      </c>
      <c r="J32" s="15" t="s">
        <v>35</v>
      </c>
    </row>
    <row r="33" spans="2:10" x14ac:dyDescent="0.35">
      <c r="B33" s="8">
        <v>22</v>
      </c>
      <c r="C33" s="9" t="s">
        <v>36</v>
      </c>
      <c r="D33" s="10"/>
      <c r="E33" s="25">
        <f t="shared" si="4"/>
        <v>17.198210958904106</v>
      </c>
      <c r="F33" s="12">
        <f>G33*100</f>
        <v>17.198210958904106</v>
      </c>
      <c r="G33" s="13">
        <f>'[1]Working Capital'!F37</f>
        <v>0.17198210958904106</v>
      </c>
      <c r="H33" s="18">
        <f t="shared" ca="1" si="6"/>
        <v>18.978466666666666</v>
      </c>
      <c r="J33" s="2" t="s">
        <v>37</v>
      </c>
    </row>
    <row r="34" spans="2:10" x14ac:dyDescent="0.35">
      <c r="B34" s="26" t="s">
        <v>38</v>
      </c>
      <c r="C34" s="27"/>
      <c r="D34" s="28"/>
      <c r="E34" s="29">
        <f ca="1">SUM(E9:E33)</f>
        <v>1897.8466666666666</v>
      </c>
      <c r="F34" s="29">
        <f ca="1">SUM(F9:F33)</f>
        <v>1897.8466666666666</v>
      </c>
      <c r="G34" s="29">
        <f ca="1">SUM(G9:G33)</f>
        <v>18.978466666666666</v>
      </c>
      <c r="H34" s="29">
        <f ca="1">H33-G34</f>
        <v>0</v>
      </c>
      <c r="I34" s="30"/>
    </row>
    <row r="35" spans="2:10" x14ac:dyDescent="0.35">
      <c r="B35" s="31"/>
      <c r="C35" s="32"/>
      <c r="D35" s="33"/>
      <c r="E35" s="33"/>
      <c r="F35" s="34"/>
      <c r="G35" s="35"/>
      <c r="H35" s="15"/>
    </row>
    <row r="36" spans="2:10" x14ac:dyDescent="0.35">
      <c r="B36" s="4" t="s">
        <v>3</v>
      </c>
      <c r="C36" s="36" t="s">
        <v>4</v>
      </c>
      <c r="D36" s="36"/>
      <c r="E36" s="4"/>
      <c r="F36" s="7" t="s">
        <v>5</v>
      </c>
      <c r="G36" s="7" t="s">
        <v>6</v>
      </c>
      <c r="H36" s="7" t="s">
        <v>6</v>
      </c>
    </row>
    <row r="37" spans="2:10" x14ac:dyDescent="0.35">
      <c r="B37" s="8">
        <v>1</v>
      </c>
      <c r="C37" s="22" t="s">
        <v>39</v>
      </c>
      <c r="D37" s="37">
        <v>0.25</v>
      </c>
      <c r="E37" s="38">
        <f ca="1">E34*D37</f>
        <v>474.46166666666664</v>
      </c>
      <c r="F37" s="18">
        <f ca="1">F34*25%</f>
        <v>474.46166666666664</v>
      </c>
      <c r="G37" s="13">
        <f ca="1">F37/100</f>
        <v>4.7446166666666665</v>
      </c>
      <c r="H37" s="12">
        <f ca="1">G37</f>
        <v>4.7446166666666665</v>
      </c>
      <c r="I37" s="30"/>
      <c r="J37" s="39" t="s">
        <v>40</v>
      </c>
    </row>
    <row r="38" spans="2:10" x14ac:dyDescent="0.35">
      <c r="B38" s="8">
        <v>2</v>
      </c>
      <c r="C38" s="22" t="s">
        <v>41</v>
      </c>
      <c r="D38" s="37">
        <v>0.75</v>
      </c>
      <c r="E38" s="38">
        <f ca="1">E34-E37</f>
        <v>1423.385</v>
      </c>
      <c r="F38" s="18">
        <f ca="1">F34*75%</f>
        <v>1423.385</v>
      </c>
      <c r="G38" s="13">
        <f ca="1">F38/100</f>
        <v>14.23385</v>
      </c>
      <c r="H38" s="13">
        <f ca="1">G38+H37</f>
        <v>18.978466666666666</v>
      </c>
      <c r="I38" s="30"/>
      <c r="J38" s="30"/>
    </row>
    <row r="39" spans="2:10" x14ac:dyDescent="0.35">
      <c r="B39" s="19" t="s">
        <v>38</v>
      </c>
      <c r="C39" s="40"/>
      <c r="D39" s="20"/>
      <c r="E39" s="29">
        <f ca="1">E34</f>
        <v>1897.8466666666666</v>
      </c>
      <c r="F39" s="29">
        <f ca="1">F34</f>
        <v>1897.8466666666666</v>
      </c>
      <c r="G39" s="29">
        <f ca="1">G34</f>
        <v>18.978466666666666</v>
      </c>
      <c r="H39" s="13">
        <f ca="1">H38-G39</f>
        <v>0</v>
      </c>
      <c r="I39" s="39"/>
    </row>
  </sheetData>
  <mergeCells count="29">
    <mergeCell ref="C32:D32"/>
    <mergeCell ref="C33:D33"/>
    <mergeCell ref="B34:D34"/>
    <mergeCell ref="C36:D36"/>
    <mergeCell ref="B39:D39"/>
    <mergeCell ref="C26:D26"/>
    <mergeCell ref="C27:D27"/>
    <mergeCell ref="C28:D28"/>
    <mergeCell ref="C29:D29"/>
    <mergeCell ref="C30:D30"/>
    <mergeCell ref="C31:D31"/>
    <mergeCell ref="C20:D20"/>
    <mergeCell ref="C21:D21"/>
    <mergeCell ref="C22:D22"/>
    <mergeCell ref="C23:D23"/>
    <mergeCell ref="C24:D24"/>
    <mergeCell ref="C25:D25"/>
    <mergeCell ref="C14:D14"/>
    <mergeCell ref="C15:D15"/>
    <mergeCell ref="C16:D16"/>
    <mergeCell ref="C17:D17"/>
    <mergeCell ref="C18:D18"/>
    <mergeCell ref="C19:D19"/>
    <mergeCell ref="C8:D8"/>
    <mergeCell ref="C9:D9"/>
    <mergeCell ref="C10:D10"/>
    <mergeCell ref="C11:D11"/>
    <mergeCell ref="C12:D12"/>
    <mergeCell ref="C13:D13"/>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Proposed Capex Ahemdabad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Punkaz</dc:creator>
  <cp:lastModifiedBy>Punkaz</cp:lastModifiedBy>
  <dcterms:created xsi:type="dcterms:W3CDTF">2025-01-10T10:48:19Z</dcterms:created>
  <dcterms:modified xsi:type="dcterms:W3CDTF">2025-01-10T10:48:53Z</dcterms:modified>
</cp:coreProperties>
</file>